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K9" i="12" l="1"/>
  <c r="K7" i="12"/>
  <c r="C268" i="5"/>
  <c r="C220" i="5"/>
  <c r="C79" i="5"/>
  <c r="E13" i="7" l="1"/>
  <c r="E16" i="7"/>
  <c r="E11" i="7"/>
  <c r="E14" i="7"/>
  <c r="E12" i="7"/>
  <c r="E10" i="7"/>
  <c r="E7" i="7"/>
  <c r="E8" i="7"/>
  <c r="E5" i="7"/>
  <c r="E6" i="7"/>
  <c r="E4" i="7"/>
  <c r="E318" i="29"/>
  <c r="C318" i="29"/>
  <c r="E315" i="29"/>
  <c r="E124" i="29"/>
  <c r="F124" i="29"/>
  <c r="G124" i="29"/>
  <c r="D124" i="29"/>
  <c r="C124" i="29"/>
  <c r="J5" i="5"/>
  <c r="I5" i="5"/>
  <c r="G8" i="5"/>
  <c r="G5" i="5"/>
  <c r="F65" i="5"/>
  <c r="F5" i="5"/>
  <c r="D65" i="5"/>
  <c r="D17" i="5"/>
  <c r="D5" i="5"/>
  <c r="C227" i="5"/>
  <c r="C134" i="5"/>
  <c r="C96" i="5"/>
  <c r="C65" i="5"/>
  <c r="C7" i="5"/>
  <c r="H5" i="12" s="1"/>
  <c r="C6" i="5"/>
  <c r="C5" i="5"/>
  <c r="B7773" i="106" l="1"/>
  <c r="D17" i="159" l="1"/>
  <c r="D87" i="36" l="1"/>
  <c r="D14" i="159" l="1"/>
  <c r="C32" i="161" s="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B2973" i="106" s="1"/>
  <c r="D2973" i="106" s="1"/>
  <c r="K79" i="29"/>
  <c r="K80" i="29"/>
  <c r="K81" i="29"/>
  <c r="K82" i="29"/>
  <c r="B2977" i="106" s="1"/>
  <c r="D2977" i="106" s="1"/>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c r="D1276" i="106" s="1"/>
  <c r="K126" i="29"/>
  <c r="B1277" i="106"/>
  <c r="D1277" i="106" s="1"/>
  <c r="D1278" i="106"/>
  <c r="K125" i="29"/>
  <c r="B3488" i="106" s="1"/>
  <c r="D3488" i="106" s="1"/>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D2839" i="106"/>
  <c r="B2840" i="106"/>
  <c r="D2840" i="106" s="1"/>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s="1"/>
  <c r="B5108" i="106"/>
  <c r="D5108" i="106" s="1"/>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I331" i="29" s="1"/>
  <c r="B7222" i="106" s="1"/>
  <c r="D7222" i="106" s="1"/>
  <c r="B7205" i="106"/>
  <c r="D7205" i="106" s="1"/>
  <c r="J323" i="29"/>
  <c r="J331" i="29" s="1"/>
  <c r="B7223" i="106" s="1"/>
  <c r="D7223" i="106" s="1"/>
  <c r="B7206" i="106"/>
  <c r="D7206" i="106" s="1"/>
  <c r="K321" i="29"/>
  <c r="B7696" i="106" s="1"/>
  <c r="K322" i="29"/>
  <c r="B7208" i="106"/>
  <c r="D7208" i="106" s="1"/>
  <c r="K326" i="29"/>
  <c r="B7209" i="106" s="1"/>
  <c r="D7209" i="106" s="1"/>
  <c r="B7210" i="106"/>
  <c r="D7210" i="106" s="1"/>
  <c r="K327" i="29"/>
  <c r="B7212" i="106"/>
  <c r="D7212" i="106" s="1"/>
  <c r="K328" i="29"/>
  <c r="B7213" i="106"/>
  <c r="D7213" i="106" s="1"/>
  <c r="H329" i="29"/>
  <c r="C331" i="29"/>
  <c r="B7216" i="106" s="1"/>
  <c r="D7216" i="106" s="1"/>
  <c r="G331" i="29"/>
  <c r="B7220" i="106" s="1"/>
  <c r="D7220"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s="1"/>
  <c r="B7659" i="106"/>
  <c r="D7659" i="106" s="1"/>
  <c r="B7660" i="106"/>
  <c r="D7660" i="106" s="1"/>
  <c r="B7661" i="106"/>
  <c r="D7661" i="106" s="1"/>
  <c r="B7662" i="106"/>
  <c r="D7662" i="106"/>
  <c r="B7663" i="106"/>
  <c r="D7663" i="106" s="1"/>
  <c r="B7664" i="106"/>
  <c r="D7664" i="106" s="1"/>
  <c r="B7665" i="106"/>
  <c r="D7665" i="106" s="1"/>
  <c r="B7666" i="106"/>
  <c r="D7666" i="106"/>
  <c r="B7667" i="106"/>
  <c r="D7667" i="106" s="1"/>
  <c r="B7668" i="106"/>
  <c r="D7668" i="106" s="1"/>
  <c r="B7669" i="106"/>
  <c r="D7669" i="106"/>
  <c r="B7670" i="106"/>
  <c r="D7670" i="106" s="1"/>
  <c r="B7671" i="106"/>
  <c r="D7671" i="106" s="1"/>
  <c r="B7672" i="106"/>
  <c r="D7672" i="106" s="1"/>
  <c r="B7673" i="106"/>
  <c r="D7673" i="106"/>
  <c r="B7674" i="106"/>
  <c r="D7674" i="106" s="1"/>
  <c r="B7675" i="106"/>
  <c r="D7675" i="106" s="1"/>
  <c r="B7676" i="106"/>
  <c r="D7676" i="106" s="1"/>
  <c r="B7677" i="106"/>
  <c r="D7677" i="106"/>
  <c r="B7678" i="106"/>
  <c r="D7678" i="106" s="1"/>
  <c r="B7679" i="106"/>
  <c r="D7679" i="106" s="1"/>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c r="B7703" i="106"/>
  <c r="D7703" i="106" s="1"/>
  <c r="B7704" i="106"/>
  <c r="D7704" i="106" s="1"/>
  <c r="B7705" i="106"/>
  <c r="D7705" i="106" s="1"/>
  <c r="B7706" i="106"/>
  <c r="D7706" i="106"/>
  <c r="B7707" i="106"/>
  <c r="D7707" i="106" s="1"/>
  <c r="B7708" i="106"/>
  <c r="D7708" i="106"/>
  <c r="B7709" i="106"/>
  <c r="D7709" i="106" s="1"/>
  <c r="B7710" i="106"/>
  <c r="D7710" i="106"/>
  <c r="B7711" i="106"/>
  <c r="D7711" i="106" s="1"/>
  <c r="B7712" i="106"/>
  <c r="D7712" i="106" s="1"/>
  <c r="B7713" i="106"/>
  <c r="D7713" i="106" s="1"/>
  <c r="B7714" i="106"/>
  <c r="D7714" i="106"/>
  <c r="B7715" i="106"/>
  <c r="D7715" i="106" s="1"/>
  <c r="B7716" i="106"/>
  <c r="D7716" i="106"/>
  <c r="B7717" i="106"/>
  <c r="D7717" i="106" s="1"/>
  <c r="B7718" i="106"/>
  <c r="D7718" i="106" s="1"/>
  <c r="B7720" i="106"/>
  <c r="D7720" i="106"/>
  <c r="B7721" i="106"/>
  <c r="D7721" i="106" s="1"/>
  <c r="B7722" i="106"/>
  <c r="D7722" i="106"/>
  <c r="B7723" i="106"/>
  <c r="D7723" i="106" s="1"/>
  <c r="B7724" i="106"/>
  <c r="D7724" i="106" s="1"/>
  <c r="B7725" i="106"/>
  <c r="D7725" i="106" s="1"/>
  <c r="D7726" i="106"/>
  <c r="B7728" i="106"/>
  <c r="D7728" i="106" s="1"/>
  <c r="D7729" i="106"/>
  <c r="B7731" i="106"/>
  <c r="D7731" i="106" s="1"/>
  <c r="D7734" i="106"/>
  <c r="B7735" i="106"/>
  <c r="D7735" i="106" s="1"/>
  <c r="B7736" i="106"/>
  <c r="D7736" i="106"/>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E26" i="108"/>
  <c r="F26" i="108"/>
  <c r="G26" i="108"/>
  <c r="D27" i="108"/>
  <c r="E27" i="108"/>
  <c r="G27" i="108"/>
  <c r="E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F40" i="34"/>
  <c r="C41" i="34"/>
  <c r="D41" i="34"/>
  <c r="F41" i="34"/>
  <c r="C42" i="34"/>
  <c r="D42" i="34"/>
  <c r="C43" i="34"/>
  <c r="D43" i="34"/>
  <c r="F43" i="34"/>
  <c r="C44" i="34"/>
  <c r="D44" i="34"/>
  <c r="F44" i="34"/>
  <c r="C45" i="34"/>
  <c r="D45" i="34"/>
  <c r="F45" i="34"/>
  <c r="C46" i="34"/>
  <c r="D46" i="34"/>
  <c r="F46" i="34"/>
  <c r="C47" i="34"/>
  <c r="D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H12" i="5"/>
  <c r="I12" i="5"/>
  <c r="B5918" i="106" s="1"/>
  <c r="D5918" i="106" s="1"/>
  <c r="J12" i="5"/>
  <c r="B6301" i="106" s="1"/>
  <c r="D6301" i="106" s="1"/>
  <c r="K12" i="5"/>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B5125" i="106"/>
  <c r="D5125" i="106" s="1"/>
  <c r="D114" i="5"/>
  <c r="B5360" i="106"/>
  <c r="D5360" i="106" s="1"/>
  <c r="F114" i="5"/>
  <c r="F5" i="4" s="1"/>
  <c r="B3408" i="106" s="1"/>
  <c r="D3408" i="106" s="1"/>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618" i="106"/>
  <c r="D5618" i="106" s="1"/>
  <c r="E172" i="5"/>
  <c r="H172" i="5"/>
  <c r="B5899" i="106"/>
  <c r="D5899" i="106" s="1"/>
  <c r="I172" i="5"/>
  <c r="I173" i="5" s="1"/>
  <c r="B4216" i="106" s="1"/>
  <c r="D4216"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4442" i="106" s="1"/>
  <c r="D4442" i="106" s="1"/>
  <c r="I274" i="5"/>
  <c r="J274" i="5"/>
  <c r="B7054" i="106" s="1"/>
  <c r="D7054" i="106" s="1"/>
  <c r="D5" i="4"/>
  <c r="B3406" i="106" s="1"/>
  <c r="D3406" i="106" s="1"/>
  <c r="G5" i="4"/>
  <c r="B3409" i="106"/>
  <c r="D3409" i="106" s="1"/>
  <c r="G14" i="4"/>
  <c r="B2609" i="106" s="1"/>
  <c r="D2609" i="106" s="1"/>
  <c r="C14" i="4"/>
  <c r="B2558" i="106" s="1"/>
  <c r="D2558" i="106" s="1"/>
  <c r="D14" i="4"/>
  <c r="B2570" i="106" s="1"/>
  <c r="D2570" i="106" s="1"/>
  <c r="F14" i="4"/>
  <c r="E15" i="4"/>
  <c r="B2633" i="106" s="1"/>
  <c r="D263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F128" i="34"/>
  <c r="F127" i="34"/>
  <c r="F126" i="34"/>
  <c r="B5599" i="106"/>
  <c r="D5599" i="106" s="1"/>
  <c r="H173" i="5"/>
  <c r="H6" i="4" s="1"/>
  <c r="B2656" i="106" s="1"/>
  <c r="D2656" i="106" s="1"/>
  <c r="F109" i="5"/>
  <c r="F4" i="4" s="1"/>
  <c r="B1746" i="106"/>
  <c r="D1746" i="106" s="1"/>
  <c r="D17" i="7"/>
  <c r="B4104" i="106" s="1"/>
  <c r="D4104" i="106" s="1"/>
  <c r="D15" i="7"/>
  <c r="B1772" i="106" s="1"/>
  <c r="D1772" i="106" s="1"/>
  <c r="D11" i="7" l="1"/>
  <c r="B1768" i="106" s="1"/>
  <c r="D1768" i="106" s="1"/>
  <c r="D18" i="7"/>
  <c r="B4105" i="106" s="1"/>
  <c r="D4105" i="106" s="1"/>
  <c r="B5906" i="106"/>
  <c r="D5906" i="106" s="1"/>
  <c r="F135" i="34"/>
  <c r="B6840" i="106"/>
  <c r="D6840" i="106" s="1"/>
  <c r="B6838" i="106"/>
  <c r="D6838" i="106" s="1"/>
  <c r="L305" i="29"/>
  <c r="F50" i="34"/>
  <c r="B7200" i="106"/>
  <c r="D7200" i="106" s="1"/>
  <c r="D331" i="29"/>
  <c r="B7217" i="106" s="1"/>
  <c r="D7217" i="106" s="1"/>
  <c r="B3670" i="106"/>
  <c r="D3670" i="106" s="1"/>
  <c r="K341" i="29"/>
  <c r="K13" i="4" s="1"/>
  <c r="B3572" i="106" s="1"/>
  <c r="D3572" i="106" s="1"/>
  <c r="J204" i="29"/>
  <c r="B7072" i="106" s="1"/>
  <c r="D7072" i="106" s="1"/>
  <c r="L331" i="29"/>
  <c r="L15" i="11"/>
  <c r="B3459" i="106" s="1"/>
  <c r="D3459" i="106" s="1"/>
  <c r="B1264" i="106"/>
  <c r="D1264" i="106" s="1"/>
  <c r="B169" i="106"/>
  <c r="D169" i="106" s="1"/>
  <c r="K24" i="12"/>
  <c r="I24" i="12"/>
  <c r="D6103" i="106"/>
  <c r="L41" i="3"/>
  <c r="B2724" i="106"/>
  <c r="D2724" i="106" s="1"/>
  <c r="B1529" i="106"/>
  <c r="D1529" i="106" s="1"/>
  <c r="K286" i="29"/>
  <c r="B4996" i="106"/>
  <c r="D4996" i="106" s="1"/>
  <c r="B7733" i="106"/>
  <c r="D7733" i="106" s="1"/>
  <c r="K26" i="12"/>
  <c r="B7743" i="106" s="1"/>
  <c r="D7743" i="106" s="1"/>
  <c r="B7719" i="106"/>
  <c r="D7719" i="106" s="1"/>
  <c r="N22" i="3"/>
  <c r="D74" i="36"/>
  <c r="F19" i="7"/>
  <c r="K223" i="29"/>
  <c r="B1474" i="106" s="1"/>
  <c r="D1474" i="106" s="1"/>
  <c r="B3391" i="106"/>
  <c r="D3391" i="106" s="1"/>
  <c r="E29" i="108"/>
  <c r="G29" i="108"/>
  <c r="K84" i="29"/>
  <c r="F28" i="108"/>
  <c r="F40" i="108" s="1"/>
  <c r="G42" i="108" s="1"/>
  <c r="D7" i="7"/>
  <c r="B1763" i="106" s="1"/>
  <c r="D1763" i="106" s="1"/>
  <c r="E109" i="5"/>
  <c r="E4" i="4" s="1"/>
  <c r="B2630" i="106" s="1"/>
  <c r="D2630" i="106" s="1"/>
  <c r="D109" i="5"/>
  <c r="D4" i="4" s="1"/>
  <c r="B2564" i="106" s="1"/>
  <c r="D2564" i="106" s="1"/>
  <c r="F104" i="34"/>
  <c r="D14" i="7"/>
  <c r="B1770" i="106" s="1"/>
  <c r="D1770" i="106" s="1"/>
  <c r="D13" i="7"/>
  <c r="B3726" i="106" s="1"/>
  <c r="D3726" i="106" s="1"/>
  <c r="D4" i="7"/>
  <c r="B1760" i="106" s="1"/>
  <c r="D1760" i="106" s="1"/>
  <c r="D60" i="36"/>
  <c r="D58" i="36"/>
  <c r="D53" i="36"/>
  <c r="D51" i="36"/>
  <c r="H29" i="118"/>
  <c r="K28" i="118" s="1"/>
  <c r="O27" i="118" s="1"/>
  <c r="O29" i="118" s="1"/>
  <c r="B4268" i="106"/>
  <c r="D4268" i="106" s="1"/>
  <c r="D37" i="36"/>
  <c r="I6" i="4"/>
  <c r="B5011" i="106" s="1"/>
  <c r="D5011" i="106" s="1"/>
  <c r="G172" i="5"/>
  <c r="C109" i="5"/>
  <c r="J109" i="5"/>
  <c r="J173" i="5"/>
  <c r="K173" i="5"/>
  <c r="B5394" i="106"/>
  <c r="D5394" i="106" s="1"/>
  <c r="D172" i="5"/>
  <c r="F110" i="34"/>
  <c r="B5873" i="106"/>
  <c r="D5873" i="106" s="1"/>
  <c r="H109" i="5"/>
  <c r="D12" i="7"/>
  <c r="B1769" i="106" s="1"/>
  <c r="D1769" i="106" s="1"/>
  <c r="B5588" i="106"/>
  <c r="D5588" i="106" s="1"/>
  <c r="F106" i="34"/>
  <c r="C172" i="5"/>
  <c r="K274" i="5"/>
  <c r="F94" i="34"/>
  <c r="F130" i="34"/>
  <c r="D9" i="7"/>
  <c r="B1767" i="106" s="1"/>
  <c r="D1767" i="106" s="1"/>
  <c r="B4363" i="106"/>
  <c r="D4363" i="106" s="1"/>
  <c r="B5161" i="106"/>
  <c r="D5161" i="106" s="1"/>
  <c r="F105" i="34"/>
  <c r="B5987" i="106"/>
  <c r="D5987" i="106" s="1"/>
  <c r="K109" i="5"/>
  <c r="B5725" i="106"/>
  <c r="D5725" i="106" s="1"/>
  <c r="G109" i="5"/>
  <c r="B7211" i="106"/>
  <c r="D7211" i="106" s="1"/>
  <c r="K329" i="29"/>
  <c r="B6877" i="106"/>
  <c r="D6877" i="106" s="1"/>
  <c r="F39" i="34"/>
  <c r="K323" i="29"/>
  <c r="B5444" i="106"/>
  <c r="D5444" i="106" s="1"/>
  <c r="F129" i="34"/>
  <c r="B1745" i="106"/>
  <c r="D1745" i="106" s="1"/>
  <c r="D5" i="7"/>
  <c r="B1761" i="106" s="1"/>
  <c r="D1761" i="106" s="1"/>
  <c r="F16" i="11"/>
  <c r="I204" i="29"/>
  <c r="B7063" i="106"/>
  <c r="D7063" i="106" s="1"/>
  <c r="F173" i="5"/>
  <c r="B5653" i="106" s="1"/>
  <c r="D5653" i="106" s="1"/>
  <c r="F47" i="34"/>
  <c r="D57" i="36"/>
  <c r="B3649" i="106"/>
  <c r="D3649" i="106" s="1"/>
  <c r="G354" i="29"/>
  <c r="B3650" i="106" s="1"/>
  <c r="D3650" i="106" s="1"/>
  <c r="B1241" i="106"/>
  <c r="D1241" i="106" s="1"/>
  <c r="E150" i="29"/>
  <c r="B1242" i="106" s="1"/>
  <c r="D1242" i="106" s="1"/>
  <c r="D7245" i="106"/>
  <c r="B3656" i="106"/>
  <c r="D3656" i="106" s="1"/>
  <c r="H354" i="29"/>
  <c r="B3660" i="106" s="1"/>
  <c r="D3660" i="106" s="1"/>
  <c r="B1352" i="106"/>
  <c r="D1352" i="106" s="1"/>
  <c r="E204" i="29"/>
  <c r="B1353" i="106" s="1"/>
  <c r="D1353" i="106" s="1"/>
  <c r="I41" i="3"/>
  <c r="H305" i="29"/>
  <c r="B1554" i="106" s="1"/>
  <c r="D1554" i="106" s="1"/>
  <c r="H288" i="29"/>
  <c r="B1454" i="106" s="1"/>
  <c r="D1454" i="106" s="1"/>
  <c r="K178" i="29"/>
  <c r="F13" i="4" s="1"/>
  <c r="B2596" i="106" s="1"/>
  <c r="D2596" i="106" s="1"/>
  <c r="K162" i="29"/>
  <c r="H166" i="29"/>
  <c r="C129" i="29"/>
  <c r="H76" i="4"/>
  <c r="B3298" i="106" s="1"/>
  <c r="D3298" i="106" s="1"/>
  <c r="B2789" i="106"/>
  <c r="D2789" i="106" s="1"/>
  <c r="L13" i="11"/>
  <c r="B2060" i="106" s="1"/>
  <c r="D2060" i="106" s="1"/>
  <c r="G204" i="29"/>
  <c r="K110" i="29"/>
  <c r="B1126" i="106"/>
  <c r="D1126" i="106" s="1"/>
  <c r="J88" i="28"/>
  <c r="B3689" i="106"/>
  <c r="D3689" i="106" s="1"/>
  <c r="K349" i="29"/>
  <c r="B3676" i="106" s="1"/>
  <c r="D3676" i="106" s="1"/>
  <c r="K344" i="29"/>
  <c r="I76" i="4"/>
  <c r="B3318" i="106" s="1"/>
  <c r="D3318" i="106" s="1"/>
  <c r="K16" i="11"/>
  <c r="B2055" i="106" s="1"/>
  <c r="D2055" i="106" s="1"/>
  <c r="E305" i="29"/>
  <c r="B1536" i="106" s="1"/>
  <c r="D1536"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7270" i="106"/>
  <c r="C34" i="131"/>
  <c r="B1515" i="106" l="1"/>
  <c r="D1515" i="106" s="1"/>
  <c r="G16" i="4"/>
  <c r="B2611" i="106" s="1"/>
  <c r="D2611" i="106" s="1"/>
  <c r="B1996" i="106"/>
  <c r="D1996" i="106" s="1"/>
  <c r="I26" i="12"/>
  <c r="B7741" i="106" s="1"/>
  <c r="D7741" i="106" s="1"/>
  <c r="K331" i="29"/>
  <c r="B2917" i="106"/>
  <c r="D2917" i="106" s="1"/>
  <c r="D59" i="36"/>
  <c r="B283" i="106"/>
  <c r="D283" i="106" s="1"/>
  <c r="N23" i="3"/>
  <c r="B284" i="106" s="1"/>
  <c r="D284" i="106" s="1"/>
  <c r="L16" i="11"/>
  <c r="B2061" i="106" s="1"/>
  <c r="D2061" i="106" s="1"/>
  <c r="G12" i="4"/>
  <c r="B2607" i="106" s="1"/>
  <c r="D2607" i="106" s="1"/>
  <c r="B1381" i="106"/>
  <c r="D1381" i="106" s="1"/>
  <c r="C114" i="29"/>
  <c r="B757" i="106" s="1"/>
  <c r="D757" i="106" s="1"/>
  <c r="F6" i="4"/>
  <c r="B2593" i="106" s="1"/>
  <c r="D2593" i="106" s="1"/>
  <c r="B5527" i="106"/>
  <c r="D5527" i="106" s="1"/>
  <c r="B5356" i="106"/>
  <c r="D5356" i="106" s="1"/>
  <c r="D19" i="7"/>
  <c r="B1775" i="106" s="1"/>
  <c r="D1775" i="106" s="1"/>
  <c r="F175" i="34"/>
  <c r="B1365" i="106"/>
  <c r="D1365" i="106" s="1"/>
  <c r="F65" i="34"/>
  <c r="I77" i="4"/>
  <c r="B3319" i="106" s="1"/>
  <c r="D3319" i="106" s="1"/>
  <c r="B7207" i="106"/>
  <c r="D7207" i="106" s="1"/>
  <c r="J13" i="4"/>
  <c r="B7042" i="106" s="1"/>
  <c r="D7042" i="106" s="1"/>
  <c r="B5214" i="106"/>
  <c r="D5214" i="106" s="1"/>
  <c r="C173" i="5"/>
  <c r="H4" i="4"/>
  <c r="B6025" i="106"/>
  <c r="D6025" i="106" s="1"/>
  <c r="D30" i="36"/>
  <c r="B7760" i="106"/>
  <c r="D7760" i="106" s="1"/>
  <c r="B1225" i="106"/>
  <c r="D1225" i="106" s="1"/>
  <c r="C150" i="29"/>
  <c r="B1226" i="106" s="1"/>
  <c r="D1226" i="106" s="1"/>
  <c r="B6024" i="106"/>
  <c r="D6024" i="106" s="1"/>
  <c r="G4" i="4"/>
  <c r="B2603" i="106" s="1"/>
  <c r="D2603" i="106" s="1"/>
  <c r="K6" i="4"/>
  <c r="B3570" i="106" s="1"/>
  <c r="D3570" i="106" s="1"/>
  <c r="B6014" i="106"/>
  <c r="D6014" i="106" s="1"/>
  <c r="B5121" i="106"/>
  <c r="D5121" i="106" s="1"/>
  <c r="C4" i="4"/>
  <c r="B2551" i="106" s="1"/>
  <c r="D2551" i="106" s="1"/>
  <c r="K102" i="29"/>
  <c r="C15" i="4" s="1"/>
  <c r="B2559" i="106" s="1"/>
  <c r="D2559" i="106" s="1"/>
  <c r="F274" i="5"/>
  <c r="F275" i="5" s="1"/>
  <c r="B3724" i="106"/>
  <c r="D3724" i="106" s="1"/>
  <c r="G15" i="4"/>
  <c r="B6032" i="106" s="1"/>
  <c r="D6032" i="106" s="1"/>
  <c r="F73" i="34"/>
  <c r="B3674" i="106"/>
  <c r="D3674" i="106" s="1"/>
  <c r="K15" i="4"/>
  <c r="B3573" i="106" s="1"/>
  <c r="D3573" i="106" s="1"/>
  <c r="B7071" i="106"/>
  <c r="D7071" i="106" s="1"/>
  <c r="F66" i="34"/>
  <c r="B6397" i="106"/>
  <c r="D6397" i="106" s="1"/>
  <c r="J6" i="4"/>
  <c r="B6221" i="106" s="1"/>
  <c r="D6221" i="106" s="1"/>
  <c r="B5770" i="106"/>
  <c r="D5770" i="106" s="1"/>
  <c r="G173" i="5"/>
  <c r="D274" i="5"/>
  <c r="B1151" i="106"/>
  <c r="D1151" i="106" s="1"/>
  <c r="K112" i="29"/>
  <c r="B2913" i="106"/>
  <c r="D2913" i="106" s="1"/>
  <c r="D56" i="36"/>
  <c r="K4" i="4"/>
  <c r="B6028" i="106"/>
  <c r="D6028" i="106" s="1"/>
  <c r="K275" i="5"/>
  <c r="B6023" i="106" s="1"/>
  <c r="D6023" i="106" s="1"/>
  <c r="K7" i="4"/>
  <c r="B3718" i="106" s="1"/>
  <c r="D3718" i="106" s="1"/>
  <c r="B5412" i="106"/>
  <c r="D5412" i="106" s="1"/>
  <c r="D173" i="5"/>
  <c r="J4" i="4"/>
  <c r="B6220" i="106" s="1"/>
  <c r="D6220" i="106" s="1"/>
  <c r="B6352" i="106"/>
  <c r="D6352" i="106" s="1"/>
  <c r="J275"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J17" i="4" l="1"/>
  <c r="J20" i="4" s="1"/>
  <c r="K114" i="29"/>
  <c r="F8" i="34" s="1"/>
  <c r="F53" i="34"/>
  <c r="F8" i="4"/>
  <c r="D6" i="146" s="1"/>
  <c r="B5421" i="106"/>
  <c r="D5421" i="106" s="1"/>
  <c r="D6" i="4"/>
  <c r="B2566" i="106" s="1"/>
  <c r="D2566" i="106" s="1"/>
  <c r="B7019" i="106"/>
  <c r="D7019" i="106" s="1"/>
  <c r="C16" i="4"/>
  <c r="B2560" i="106" s="1"/>
  <c r="D2560" i="106" s="1"/>
  <c r="B5223" i="106"/>
  <c r="D5223" i="106" s="1"/>
  <c r="C6" i="4"/>
  <c r="B2553" i="106" s="1"/>
  <c r="D2553" i="106" s="1"/>
  <c r="B3569" i="106"/>
  <c r="D3569" i="106" s="1"/>
  <c r="K8" i="4"/>
  <c r="B7055" i="106"/>
  <c r="D7055" i="106" s="1"/>
  <c r="K332" i="29"/>
  <c r="B7225" i="106" s="1"/>
  <c r="D7225" i="106" s="1"/>
  <c r="B5778" i="106"/>
  <c r="D5778" i="106" s="1"/>
  <c r="G6" i="4"/>
  <c r="B2604" i="106" s="1"/>
  <c r="D2604" i="106" s="1"/>
  <c r="B2655" i="106"/>
  <c r="D2655" i="106" s="1"/>
  <c r="H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1152" i="106" l="1"/>
  <c r="D1152" i="106" s="1"/>
  <c r="F10" i="4"/>
  <c r="B4125" i="106" s="1"/>
  <c r="D4125" i="106" s="1"/>
  <c r="H10" i="4"/>
  <c r="B4127" i="106" s="1"/>
  <c r="D4127" i="106" s="1"/>
  <c r="B2658" i="106"/>
  <c r="D2658" i="106" s="1"/>
  <c r="D8" i="4"/>
  <c r="B2568" i="106" s="1"/>
  <c r="D256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F14" i="34" l="1"/>
  <c r="F76" i="34" s="1"/>
  <c r="H18" i="118"/>
  <c r="D20" i="4"/>
  <c r="B2574" i="106" s="1"/>
  <c r="D2574" i="106"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l="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<sst xmlns="http://schemas.openxmlformats.org/spreadsheetml/2006/main" count="5092" uniqueCount="2135">
  <si>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</si>
  <si>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</si>
  <si>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</si>
  <si>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</si>
  <si>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</si>
  <si>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</si>
  <si>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</si>
  <si>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</si>
  <si>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</si>
  <si>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</si>
  <si>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</si>
  <si>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</si>
  <si>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</si>
  <si>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</si>
  <si>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</si>
  <si>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</si>
  <si>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</si>
  <si>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</si>
  <si>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</si>
  <si>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</si>
  <si>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</si>
  <si>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</si>
  <si>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</si>
  <si>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</si>
  <si>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</si>
  <si>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</si>
  <si>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</si>
  <si>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</si>
  <si>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</si>
  <si>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</si>
  <si>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</si>
  <si>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</si>
  <si>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</si>
  <si>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</si>
  <si>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</si>
  <si>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</si>
  <si>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</si>
  <si>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</si>
  <si>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</si>
  <si>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</si>
  <si>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</si>
  <si>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</si>
  <si>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</si>
  <si>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</si>
  <si>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</si>
  <si>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</si>
  <si>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</si>
  <si>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</si>
  <si>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</si>
  <si>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</si>
  <si>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</si>
  <si>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</si>
  <si>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</si>
  <si>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</si>
  <si>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</si>
  <si>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</si>
  <si>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</si>
  <si>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</si>
  <si>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</si>
  <si>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</si>
  <si>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</si>
  <si>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</si>
  <si>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</si>
  <si>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</si>
  <si>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</si>
  <si>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</si>
  <si>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</si>
  <si>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</si>
  <si>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</si>
  <si>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</si>
  <si>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</si>
  <si>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</si>
  <si>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</si>
  <si>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</si>
  <si>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</si>
  <si>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</si>
  <si>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</si>
  <si>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</si>
  <si>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</si>
  <si>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</si>
  <si>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</si>
  <si>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</si>
  <si>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</si>
  <si>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</si>
  <si>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</si>
  <si>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</si>
  <si>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</si>
  <si>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</si>
  <si>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</si>
  <si>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</si>
  <si>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</si>
  <si>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</si>
  <si>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</si>
  <si>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</si>
  <si>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</si>
  <si>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</si>
  <si>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</si>
  <si>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</si>
  <si>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</si>
  <si>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</si>
  <si>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</si>
  <si>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</si>
  <si>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</si>
  <si>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</si>
  <si>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</si>
  <si>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</si>
  <si>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</si>
  <si>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</si>
  <si>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</si>
  <si>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</si>
  <si>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</si>
  <si>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</si>
  <si>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</si>
  <si>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</si>
  <si>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</si>
  <si>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</si>
  <si>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</si>
  <si>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</si>
  <si>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</si>
  <si>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</si>
  <si>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</si>
  <si>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</si>
  <si>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</si>
  <si>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</si>
  <si>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</si>
  <si>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</si>
  <si>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</si>
  <si>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</si>
  <si>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</si>
  <si>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</si>
  <si>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</si>
  <si>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</si>
  <si>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</si>
  <si>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</si>
  <si>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</si>
  <si>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</si>
  <si>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</si>
  <si>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</si>
  <si>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</si>
  <si>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</si>
  <si>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</si>
  <si>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</si>
  <si>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</si>
  <si>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</si>
  <si>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</si>
  <si>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</si>
  <si>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</si>
  <si>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</si>
  <si>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</si>
  <si>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</si>
  <si>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</si>
  <si>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</si>
  <si>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</si>
  <si>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</si>
  <si>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</si>
  <si>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</si>
  <si>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</si>
  <si>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</si>
  <si>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</si>
  <si>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</si>
  <si>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</si>
  <si>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</si>
  <si>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</si>
  <si>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</si>
  <si>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</si>
  <si>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</si>
  <si>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</si>
  <si>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</si>
  <si>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</si>
  <si>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</si>
  <si>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</si>
  <si>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</si>
  <si>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</si>
  <si>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</si>
  <si>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</si>
  <si>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</si>
  <si>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</si>
  <si>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</si>
  <si>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</si>
  <si>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</si>
  <si>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</si>
  <si>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</si>
  <si>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</si>
  <si>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</si>
  <si>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</si>
  <si>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</si>
  <si>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</si>
  <si>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</si>
  <si>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</si>
  <si>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</si>
  <si>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</si>
  <si>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</si>
  <si>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</si>
  <si>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</si>
  <si>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</si>
  <si>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</si>
  <si>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</si>
  <si>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</si>
  <si>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</si>
  <si>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</si>
  <si>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</si>
  <si>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</si>
  <si>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</si>
  <si>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</si>
  <si>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</si>
  <si>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</si>
  <si>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</si>
  <si>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</si>
  <si>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</si>
  <si>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</si>
  <si>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</si>
  <si>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</si>
  <si>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</si>
  <si>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</si>
  <si>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</si>
  <si>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</si>
  <si>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</si>
  <si>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</si>
  <si>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</si>
  <si>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</si>
  <si>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</si>
  <si>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</si>
  <si>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</si>
  <si>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</si>
  <si>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</si>
  <si>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</si>
  <si>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</si>
  <si>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</si>
  <si>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</si>
  <si>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</si>
  <si>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</si>
  <si>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</si>
  <si>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</si>
  <si>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</si>
  <si>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</si>
  <si>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</si>
  <si>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</si>
  <si>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</si>
  <si>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</si>
  <si>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</si>
  <si>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</si>
  <si>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</si>
  <si>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</si>
  <si>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</si>
  <si>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</si>
  <si>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</si>
  <si>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</si>
  <si>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</si>
  <si>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</si>
  <si>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</si>
  <si>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</si>
  <si>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</si>
  <si>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</si>
  <si>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</si>
  <si>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</si>
  <si>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</si>
  <si>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</si>
  <si>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</si>
  <si>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</si>
  <si>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</si>
  <si>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</si>
  <si>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</si>
  <si>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</si>
  <si>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</si>
  <si>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</si>
  <si>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</si>
  <si>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</si>
  <si>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</si>
  <si>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</si>
  <si>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</si>
  <si>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</si>
  <si>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</si>
  <si>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</si>
  <si>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</si>
  <si>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</si>
  <si>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</si>
  <si>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</si>
  <si>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</si>
  <si>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</si>
  <si>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</si>
  <si>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</si>
  <si>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</si>
  <si>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</si>
  <si>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</si>
  <si>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</si>
  <si>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</si>
  <si>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</si>
  <si>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</si>
  <si>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</si>
  <si>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</si>
  <si>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</si>
  <si>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</si>
  <si>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</si>
  <si>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</si>
  <si>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</si>
  <si>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</si>
  <si>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</si>
  <si>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</si>
  <si>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</si>
  <si>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</si>
  <si>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</si>
  <si>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</si>
  <si>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</si>
  <si>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</si>
  <si>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</si>
  <si>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</si>
  <si>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</si>
  <si>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</si>
  <si>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</si>
  <si>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</si>
  <si>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</si>
  <si>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</si>
  <si>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</si>
  <si>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</si>
  <si>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</si>
  <si>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</si>
  <si>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</si>
  <si>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</si>
  <si>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</si>
  <si>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</si>
  <si>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</si>
  <si>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</si>
  <si>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</si>
  <si>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</si>
  <si>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</si>
  <si>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</si>
  <si>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</si>
  <si>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</si>
  <si>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</si>
  <si>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</si>
  <si>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</si>
  <si>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</si>
  <si>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</si>
  <si>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</si>
  <si>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</si>
  <si>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</si>
  <si>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</si>
  <si>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</si>
  <si>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</si>
  <si>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</si>
  <si>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</si>
  <si>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</si>
  <si>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</si>
  <si>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</si>
  <si>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</si>
  <si>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</si>
  <si>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</si>
  <si>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</si>
  <si>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</si>
  <si>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</si>
  <si>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</si>
  <si>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</si>
  <si>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</si>
  <si>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</si>
  <si>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</si>
  <si>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</si>
  <si>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</si>
  <si>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</si>
  <si>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</si>
  <si>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</si>
  <si>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</si>
  <si>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</si>
  <si>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</si>
  <si>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</si>
  <si>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</si>
  <si>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</si>
  <si>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</si>
  <si>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</si>
  <si>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</si>
  <si>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</si>
  <si>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</si>
  <si>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</si>
  <si>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</si>
  <si>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</si>
  <si>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</si>
  <si>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</si>
  <si>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</si>
  <si>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</si>
  <si>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</si>
  <si>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</si>
  <si>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</si>
  <si>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</si>
  <si>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</si>
  <si>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</si>
  <si>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</si>
  <si>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</si>
  <si>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</si>
  <si>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</si>
  <si>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</si>
  <si>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</si>
  <si>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</si>
  <si>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</si>
  <si>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</si>
  <si>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</si>
  <si>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</si>
  <si>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</si>
  <si>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</si>
  <si>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</si>
  <si>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</si>
  <si>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</si>
  <si>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</si>
  <si>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</si>
  <si>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</si>
  <si>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</si>
  <si>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</si>
  <si>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</si>
  <si>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</si>
  <si>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</si>
  <si>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</si>
  <si>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</si>
  <si>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</si>
  <si>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</si>
  <si>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</si>
  <si>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</si>
  <si>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</si>
  <si>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</si>
  <si>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</si>
  <si>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</si>
  <si>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</si>
  <si>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</si>
  <si>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</si>
  <si>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</si>
  <si>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</si>
  <si>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</si>
  <si>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</si>
  <si>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</si>
  <si>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</si>
  <si>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</si>
  <si>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</si>
  <si>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</si>
  <si>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</si>
  <si>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</si>
  <si>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</si>
  <si>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</si>
  <si>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</si>
  <si>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</si>
  <si>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</si>
  <si>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</si>
  <si>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</si>
  <si>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</si>
  <si>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</si>
  <si>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</si>
  <si>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</si>
  <si>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</si>
  <si>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</si>
  <si>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</si>
  <si>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</si>
  <si>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</si>
  <si>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</si>
  <si>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</si>
  <si>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</si>
  <si>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</si>
  <si>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</si>
  <si>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</si>
  <si>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</si>
  <si>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</si>
  <si>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</si>
  <si>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</si>
  <si>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</si>
  <si>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</si>
  <si>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</si>
  <si>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</si>
  <si>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</si>
  <si>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</si>
  <si>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</si>
  <si>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</si>
  <si>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</si>
  <si>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</si>
  <si>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</si>
  <si>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</si>
  <si>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</si>
  <si>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</si>
  <si>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</si>
  <si>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</si>
  <si>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</si>
  <si>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</si>
  <si>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</si>
  <si>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</si>
  <si>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</si>
  <si>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</si>
  <si>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</si>
  <si>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</si>
  <si>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</si>
  <si>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</si>
  <si>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</si>
  <si>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</si>
  <si>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</si>
  <si>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</si>
  <si>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</si>
  <si>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</si>
  <si>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</si>
  <si>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</si>
  <si>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</si>
  <si>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</si>
  <si>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</si>
  <si>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</si>
  <si>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</si>
  <si>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</si>
  <si>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</si>
  <si>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</si>
  <si>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</si>
  <si>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</si>
  <si>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</si>
  <si>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</si>
  <si>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</si>
  <si>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</si>
  <si>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</si>
  <si>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</si>
  <si>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</si>
  <si>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</si>
  <si>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</si>
  <si>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</si>
  <si>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</si>
  <si>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</si>
  <si>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</si>
  <si>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</si>
  <si>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</si>
  <si>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</si>
  <si>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</si>
  <si>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</si>
  <si>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</si>
  <si>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</si>
  <si>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</si>
  <si>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</si>
  <si>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</si>
  <si>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</si>
  <si>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</si>
  <si>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</si>
  <si>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</si>
  <si>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</si>
  <si>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</si>
  <si>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</si>
  <si>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</si>
  <si>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</si>
  <si>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</si>
  <si>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</si>
  <si>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</si>
  <si>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</si>
  <si>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</si>
  <si>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</si>
  <si>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</si>
  <si>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</si>
  <si>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</si>
  <si>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</si>
  <si>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</si>
  <si>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</si>
  <si>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</si>
  <si>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</si>
  <si>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</si>
  <si>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</si>
  <si>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</si>
  <si>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</si>
  <si>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</si>
  <si>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</si>
  <si>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</si>
  <si>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</si>
  <si>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</si>
  <si>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</si>
  <si>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</si>
  <si>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</si>
  <si>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</si>
  <si>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</si>
  <si>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</si>
  <si>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</si>
  <si>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</si>
  <si>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</si>
  <si>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</si>
  <si>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</si>
  <si>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</si>
  <si>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</si>
  <si>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</si>
  <si>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</si>
  <si>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</si>
  <si>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</si>
  <si>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</si>
  <si>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</si>
  <si>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</si>
  <si>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</si>
  <si>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</si>
  <si>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</si>
  <si>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</si>
  <si>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</si>
  <si>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</si>
  <si>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</si>
  <si>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</si>
  <si>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</si>
  <si>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</si>
  <si>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</si>
  <si>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</si>
  <si>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</si>
  <si>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</si>
  <si>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</si>
  <si>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</si>
  <si>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</si>
  <si>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</si>
  <si>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</si>
  <si>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</si>
  <si>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</si>
  <si>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</si>
  <si>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</si>
  <si>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</si>
  <si>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</si>
  <si>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</si>
  <si>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</si>
  <si>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</si>
  <si>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</si>
  <si>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</si>
  <si>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</si>
  <si>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</si>
  <si>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</si>
  <si>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</si>
  <si>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</si>
  <si>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</si>
  <si>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</si>
  <si>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</si>
  <si>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</si>
  <si>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</si>
  <si>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</si>
  <si>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</si>
  <si>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</si>
  <si>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</si>
  <si>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</si>
  <si>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</si>
  <si>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</si>
  <si>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</si>
  <si>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</si>
  <si>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</si>
  <si>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</si>
  <si>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</si>
  <si>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</si>
  <si>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</si>
  <si>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</si>
  <si>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</si>
  <si>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</si>
  <si>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</si>
  <si>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</si>
  <si>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</si>
  <si>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</si>
  <si>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</si>
  <si>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</si>
  <si>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</si>
  <si>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</si>
  <si>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</si>
  <si>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</si>
  <si>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</si>
  <si>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</si>
  <si>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</si>
  <si>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</si>
  <si>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</si>
  <si>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</si>
  <si>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</si>
  <si>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</si>
  <si>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</si>
  <si>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</si>
  <si>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</si>
  <si>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</si>
  <si>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</si>
  <si>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</si>
  <si>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</si>
  <si>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</si>
  <si>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</si>
  <si>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</si>
  <si>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</si>
  <si>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</si>
  <si>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</si>
  <si>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</si>
  <si>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</si>
  <si>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</si>
  <si>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</si>
  <si>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</si>
  <si>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</si>
  <si>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</si>
  <si>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</si>
  <si>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</si>
  <si>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</si>
  <si>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</si>
  <si>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</si>
  <si>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</si>
  <si>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</si>
  <si>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</si>
  <si>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</si>
  <si>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</si>
  <si>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</si>
  <si>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</si>
  <si>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</si>
  <si>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</si>
  <si>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</si>
  <si>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</si>
  <si>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</si>
  <si>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</si>
  <si>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</si>
  <si>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</si>
  <si>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</si>
  <si>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</si>
  <si>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</si>
  <si>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</si>
  <si>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</si>
  <si>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</si>
  <si>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</si>
  <si>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</si>
  <si>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</si>
  <si>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</si>
  <si>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</si>
  <si>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</si>
  <si>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</si>
  <si>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</si>
  <si>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</si>
  <si>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</si>
  <si>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</si>
  <si>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</si>
  <si>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</si>
  <si>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</si>
  <si>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</si>
  <si>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</si>
  <si>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</si>
  <si>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</si>
  <si>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</si>
  <si>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</si>
  <si>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</si>
  <si>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</si>
  <si>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</si>
  <si>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</si>
  <si>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</si>
  <si>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</si>
  <si>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</si>
  <si>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</si>
  <si>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</si>
  <si>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</si>
  <si>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</si>
  <si>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</si>
  <si>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</si>
  <si>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</si>
  <si>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</si>
  <si>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</si>
  <si>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</si>
  <si>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</si>
  <si>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</si>
  <si>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</si>
  <si>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</si>
  <si>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</si>
  <si>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</si>
  <si>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</si>
  <si>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</si>
  <si>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</si>
  <si>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</si>
  <si>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</si>
  <si>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</si>
  <si>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</si>
  <si>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</si>
  <si>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</si>
  <si>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</si>
  <si>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</si>
  <si>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</si>
  <si>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</si>
  <si>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</si>
  <si>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</si>
  <si>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</si>
  <si>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</si>
  <si>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</si>
  <si>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</si>
  <si>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</si>
  <si>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</si>
  <si>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</si>
  <si>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</si>
  <si>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</si>
  <si>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</si>
  <si>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</si>
  <si>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</si>
  <si>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</si>
  <si>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</si>
  <si>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</si>
  <si>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</si>
  <si>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</si>
  <si>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</si>
  <si>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</si>
  <si>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</si>
  <si>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</si>
  <si>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</si>
  <si>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</si>
  <si>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</si>
  <si>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</si>
  <si>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</si>
  <si>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</si>
  <si>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</si>
  <si>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</si>
  <si>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</si>
  <si>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</si>
  <si>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</si>
  <si>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</si>
  <si>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</si>
  <si>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</si>
  <si>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</si>
  <si>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</si>
  <si>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</si>
  <si>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</si>
  <si>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</si>
  <si>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</si>
  <si>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</si>
  <si>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</si>
  <si>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</si>
  <si>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</si>
  <si>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</si>
  <si>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</si>
  <si>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</si>
  <si>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</si>
  <si>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</si>
  <si>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</si>
  <si>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</si>
  <si>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</si>
  <si>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</si>
  <si>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</si>
  <si>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</si>
  <si>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</si>
  <si>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</si>
  <si>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</si>
  <si>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</si>
  <si>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</si>
  <si>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</si>
  <si>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</si>
  <si>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</si>
  <si>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</si>
  <si>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</si>
  <si>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</si>
  <si>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</si>
  <si>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</si>
  <si>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</si>
  <si>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</si>
  <si>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</si>
  <si>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</si>
  <si>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</si>
  <si>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</si>
  <si>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</si>
  <si>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</si>
  <si>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</si>
  <si>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</si>
  <si>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</si>
  <si>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</si>
  <si>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</si>
  <si>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</si>
  <si>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</si>
  <si>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</si>
  <si>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</si>
  <si>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</si>
  <si>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</si>
  <si>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</si>
  <si>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</si>
  <si>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</si>
  <si>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</si>
  <si>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</si>
  <si>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</si>
  <si>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</si>
  <si>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</si>
  <si>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</si>
  <si>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</si>
  <si>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</si>
  <si>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</si>
  <si>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</si>
  <si>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</si>
  <si>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</si>
  <si>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</si>
  <si>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</si>
  <si>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</si>
  <si>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</si>
  <si>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</si>
  <si>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</si>
  <si>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</si>
  <si>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</si>
  <si>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</si>
  <si>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</si>
  <si>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</si>
  <si>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</si>
  <si>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</si>
  <si>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</si>
  <si>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</si>
  <si>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</si>
  <si>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</si>
  <si>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</si>
  <si>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</si>
  <si>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</si>
  <si>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</si>
  <si>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</si>
  <si>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</si>
  <si>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</si>
  <si>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</si>
  <si>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</si>
  <si>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</si>
  <si>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</si>
  <si>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</si>
  <si>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</si>
  <si>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</si>
  <si>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</si>
  <si>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</si>
  <si>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</si>
  <si>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</si>
  <si>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</si>
  <si>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</si>
  <si>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</si>
  <si>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</si>
  <si>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</si>
  <si>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</si>
  <si>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</si>
  <si>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</si>
  <si>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</si>
  <si>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</si>
  <si>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</si>
  <si>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</si>
  <si>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</si>
  <si>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</si>
  <si>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</si>
  <si>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</si>
  <si>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</si>
  <si>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</si>
  <si>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</si>
  <si>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</si>
  <si>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</si>
  <si>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</si>
  <si>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</si>
  <si>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</si>
  <si>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</si>
  <si>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</si>
  <si>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</si>
  <si>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</si>
  <si>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</si>
  <si>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</si>
  <si>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</si>
  <si>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</si>
  <si>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</si>
  <si>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</si>
  <si>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</si>
  <si>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</si>
  <si>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</si>
  <si>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</si>
  <si>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</si>
  <si>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</si>
  <si>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</si>
  <si>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</si>
  <si>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</si>
  <si>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</si>
  <si>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</si>
  <si>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</si>
  <si>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</si>
  <si>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</si>
  <si>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</si>
  <si>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</si>
  <si>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</si>
  <si>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</si>
  <si>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</si>
  <si>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</si>
  <si>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</si>
  <si>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</si>
  <si>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</si>
  <si>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</si>
  <si>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</si>
  <si>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</si>
  <si>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</si>
  <si>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</si>
  <si>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</si>
  <si>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</si>
  <si>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</si>
  <si>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</si>
  <si>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</si>
  <si>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</si>
  <si>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</si>
  <si>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</si>
  <si>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</si>
  <si>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</si>
  <si>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</si>
  <si>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</si>
  <si>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</si>
  <si>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</si>
  <si>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</si>
  <si>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</si>
  <si>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</si>
  <si>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</si>
  <si>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</si>
  <si>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</si>
  <si>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</si>
  <si>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</si>
  <si>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</si>
  <si>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</si>
  <si>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</si>
  <si>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</si>
  <si>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</si>
  <si>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</si>
  <si>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</si>
  <si>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</si>
  <si>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</si>
  <si>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</si>
  <si>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</si>
  <si>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</si>
  <si>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</si>
  <si>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</si>
  <si>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</si>
  <si>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</si>
  <si>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</si>
  <si>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</si>
  <si>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</si>
  <si>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</si>
  <si>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</si>
  <si>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</si>
  <si>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</si>
  <si>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</si>
  <si>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</si>
  <si>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</si>
  <si>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</si>
  <si>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</si>
  <si>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</si>
  <si>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</si>
  <si>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</si>
  <si>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</si>
  <si>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</si>
  <si>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</si>
  <si>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</si>
  <si>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</si>
  <si>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</si>
  <si>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</si>
  <si>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</si>
  <si>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</si>
  <si>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</si>
  <si>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</si>
  <si>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</si>
  <si>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</si>
  <si>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</si>
  <si>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</si>
  <si>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</si>
  <si>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</si>
  <si>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</si>
  <si>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</si>
  <si>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</si>
  <si>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</si>
  <si>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</si>
  <si>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</si>
  <si>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</si>
  <si>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</si>
  <si>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</si>
  <si>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</si>
  <si>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</si>
  <si>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</si>
  <si>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</si>
  <si>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</si>
  <si>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</si>
  <si>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</si>
  <si>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</si>
  <si>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</si>
  <si>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</si>
  <si>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</si>
  <si>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</si>
  <si>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</si>
  <si>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</si>
  <si>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</si>
  <si>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</si>
  <si>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</si>
  <si>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</si>
  <si>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</si>
  <si>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</si>
  <si>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</si>
  <si>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</si>
  <si>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</si>
  <si>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</si>
  <si>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</si>
  <si>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</si>
  <si>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</si>
  <si>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</si>
  <si>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</si>
  <si>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</si>
  <si>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</si>
  <si>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</si>
  <si>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</si>
  <si>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</si>
  <si>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</si>
  <si>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</si>
  <si>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</si>
  <si>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</si>
  <si>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</si>
  <si>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</si>
  <si>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</si>
  <si>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</si>
  <si>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</si>
  <si>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</si>
  <si>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</si>
  <si>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</si>
  <si>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</si>
  <si>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</si>
  <si>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</si>
  <si>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</si>
  <si>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</si>
  <si>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</si>
  <si>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</si>
  <si>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</si>
  <si>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</si>
  <si>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</si>
  <si>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</si>
  <si>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</si>
  <si>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</si>
  <si>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</si>
  <si>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</si>
  <si>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</si>
  <si>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</si>
  <si>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</si>
  <si>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</si>
  <si>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</si>
  <si>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</si>
  <si>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</si>
  <si>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</si>
  <si>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</si>
  <si>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</si>
  <si>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</si>
  <si>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</si>
  <si>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</si>
  <si>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</si>
  <si>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</si>
  <si>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</si>
  <si>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</si>
  <si>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</si>
  <si>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</si>
  <si>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</si>
  <si>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</si>
  <si>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</si>
  <si>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</si>
  <si>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</si>
  <si>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</si>
  <si>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</si>
  <si>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</si>
  <si>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</si>
  <si>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</si>
  <si>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</si>
  <si>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</si>
  <si>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</si>
  <si>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</si>
  <si>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</si>
  <si>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</si>
  <si>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</si>
  <si>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</si>
  <si>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</si>
  <si>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</si>
  <si>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</si>
  <si>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</si>
  <si>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</si>
  <si>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</si>
  <si>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</si>
  <si>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</si>
  <si>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</si>
  <si>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</si>
  <si>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</si>
  <si>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</si>
  <si>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</si>
  <si>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</si>
  <si>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</si>
  <si>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</si>
  <si>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</si>
  <si>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</si>
  <si>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</si>
  <si>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</si>
  <si>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</si>
  <si>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</si>
  <si>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</si>
  <si>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</si>
  <si>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</si>
  <si>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</si>
  <si>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</si>
  <si>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</si>
  <si>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</si>
  <si>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</si>
  <si>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</si>
  <si>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</si>
  <si>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</si>
  <si>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</si>
  <si>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</si>
  <si>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</si>
  <si>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</si>
  <si>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</si>
  <si>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</si>
  <si>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</si>
  <si>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</si>
  <si>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</si>
  <si>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</si>
  <si>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</si>
  <si>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</si>
  <si>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</si>
  <si>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</si>
  <si>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</si>
  <si>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</si>
  <si>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</si>
  <si>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</si>
  <si>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</si>
  <si>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</si>
  <si>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</si>
  <si>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</si>
  <si>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</si>
  <si>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</si>
  <si>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</si>
  <si>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</si>
  <si>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</si>
  <si>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</si>
  <si>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</si>
  <si>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</si>
  <si>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</si>
  <si>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</si>
  <si>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</si>
  <si>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</si>
  <si>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</si>
  <si>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</si>
  <si>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</si>
  <si>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</si>
  <si>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</si>
  <si>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</si>
  <si>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</si>
  <si>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</si>
  <si>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</si>
  <si>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</si>
  <si>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</si>
  <si>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</si>
  <si>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</si>
  <si>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</si>
  <si>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</si>
  <si>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</si>
  <si>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</si>
  <si>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</si>
  <si>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</si>
  <si>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</si>
  <si>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</si>
  <si>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</si>
  <si>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</si>
  <si>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</si>
  <si>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</si>
  <si>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</si>
  <si>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</si>
  <si>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</si>
  <si>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</si>
  <si>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</si>
  <si>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</si>
  <si>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</si>
  <si>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</si>
  <si>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</si>
  <si>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</si>
  <si>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</si>
  <si>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</si>
  <si>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</si>
  <si>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</si>
  <si>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</si>
  <si>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</si>
  <si>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</si>
  <si>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</si>
  <si>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</si>
  <si>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</si>
  <si>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</si>
  <si>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</si>
  <si>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</si>
  <si>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</si>
  <si>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</si>
  <si>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</si>
  <si>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</si>
  <si>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</si>
  <si>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</si>
  <si>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</si>
  <si>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</si>
  <si>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</si>
  <si>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</si>
  <si>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</si>
  <si>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</si>
  <si>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</si>
  <si>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</si>
  <si>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</si>
  <si>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</si>
  <si>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</si>
  <si>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</si>
  <si>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</si>
  <si>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</si>
  <si>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</si>
  <si>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</si>
  <si>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</si>
  <si>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</si>
  <si>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</si>
  <si>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</si>
  <si>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</si>
  <si>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</si>
  <si>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</si>
  <si>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</si>
  <si>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</si>
  <si>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</si>
  <si>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</si>
  <si>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</si>
  <si>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</si>
  <si>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</si>
  <si>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</si>
  <si>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</si>
  <si>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</si>
  <si>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</si>
  <si>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</si>
  <si>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</si>
  <si>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</si>
  <si>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</si>
  <si>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</si>
  <si>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</si>
  <si>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</si>
  <si>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</si>
  <si>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</si>
  <si>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</si>
  <si>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</si>
  <si>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</si>
  <si>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</si>
  <si>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</si>
  <si>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</si>
  <si>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</si>
  <si>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</si>
  <si>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</si>
  <si>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</si>
  <si>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</si>
  <si>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</si>
  <si>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</si>
  <si>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</si>
  <si>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</si>
  <si>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</si>
  <si>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</si>
  <si>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</si>
  <si>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</si>
  <si>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</si>
  <si>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</si>
  <si>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</si>
  <si>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</si>
  <si>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</si>
  <si>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</si>
  <si>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</si>
  <si>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</si>
  <si>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</si>
  <si>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</si>
  <si>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</si>
  <si>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</si>
  <si>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</si>
  <si>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</si>
  <si>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</si>
  <si>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</si>
  <si>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</si>
  <si>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</si>
  <si>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</si>
  <si>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</si>
  <si>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</si>
  <si>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</si>
  <si>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</si>
  <si>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</si>
  <si>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</si>
  <si>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</si>
  <si>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</si>
  <si>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</si>
  <si>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</si>
  <si>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</si>
  <si>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</si>
  <si>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</si>
  <si>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</si>
  <si>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</si>
  <si>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</si>
  <si>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</si>
  <si>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</si>
  <si>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</si>
  <si>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</si>
  <si>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</si>
  <si>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</si>
  <si>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</si>
  <si>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</si>
  <si>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</si>
  <si>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</si>
  <si>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</si>
  <si>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</si>
  <si>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</si>
  <si>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</si>
  <si>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</si>
  <si>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</si>
  <si>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</si>
  <si>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</si>
  <si>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</si>
  <si>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</si>
  <si>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</si>
  <si>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</si>
  <si>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</si>
  <si>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</si>
  <si>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</si>
  <si>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</si>
  <si>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</si>
  <si>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</si>
  <si>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</si>
  <si>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</si>
  <si>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</si>
  <si>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</si>
  <si>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</si>
  <si>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</si>
  <si>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</si>
  <si>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</si>
  <si>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</si>
  <si>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</si>
  <si>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</si>
  <si>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</si>
  <si>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</si>
  <si>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</si>
  <si>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</si>
  <si>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</si>
  <si>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</si>
  <si>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</si>
  <si>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</si>
  <si>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</si>
  <si>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</si>
  <si>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</si>
  <si>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</si>
  <si>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</si>
  <si>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</si>
  <si>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</si>
  <si>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</si>
  <si>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</si>
  <si>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</si>
  <si>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</si>
  <si>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</si>
  <si>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</si>
  <si>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</si>
  <si>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</si>
  <si>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</si>
  <si>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</si>
  <si>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</si>
  <si>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</si>
  <si>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</si>
  <si>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</si>
  <si>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</si>
  <si>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</si>
  <si>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</si>
  <si>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</si>
  <si>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</si>
  <si>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</si>
  <si>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</si>
  <si>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</si>
  <si>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</si>
  <si>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</si>
  <si>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</si>
  <si>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</si>
  <si>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</si>
  <si>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</si>
  <si>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</si>
  <si>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</si>
  <si>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</si>
  <si>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</si>
  <si>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</si>
  <si>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</si>
  <si>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</si>
  <si>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</si>
  <si>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</si>
  <si>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</si>
  <si>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</si>
  <si>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</si>
  <si>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</si>
  <si>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</si>
  <si>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</si>
  <si>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</si>
  <si>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</si>
  <si>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</si>
  <si>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</si>
  <si>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</si>
  <si>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</si>
  <si>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</si>
  <si>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</si>
  <si>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</si>
  <si>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</si>
  <si>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</si>
  <si>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</si>
  <si>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</si>
  <si>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</si>
  <si>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</si>
  <si>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</si>
  <si>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</si>
  <si>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</si>
  <si>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</si>
  <si>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</si>
  <si>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</si>
  <si>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</si>
  <si>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</si>
  <si>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</si>
  <si>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</si>
  <si>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</si>
  <si>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</si>
  <si>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</si>
  <si>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</si>
  <si>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</si>
  <si>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</si>
  <si>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</si>
  <si>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</si>
  <si>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</si>
  <si>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</si>
  <si>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</si>
  <si>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</si>
  <si>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</si>
  <si>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</si>
  <si>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</si>
  <si>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</si>
  <si>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</si>
  <si>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</si>
  <si>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</si>
  <si>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</si>
  <si>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</si>
  <si>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</si>
  <si>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</si>
  <si>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</si>
  <si>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</si>
  <si>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</si>
  <si>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</si>
  <si>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</si>
  <si>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</si>
  <si>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</si>
  <si>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</si>
  <si>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</si>
  <si>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</si>
  <si>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</si>
  <si>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</si>
  <si>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</si>
  <si>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</si>
  <si>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</si>
  <si>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</si>
  <si>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</si>
  <si>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</si>
  <si>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</si>
  <si>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</si>
  <si>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</si>
  <si>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</si>
  <si>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</si>
  <si>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</si>
  <si>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</si>
  <si>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</si>
  <si>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</si>
  <si>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</si>
  <si>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</si>
  <si>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</si>
  <si>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</si>
  <si>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</si>
  <si>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</si>
  <si>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</si>
  <si>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</si>
  <si>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</si>
  <si>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</si>
  <si>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</si>
  <si>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</si>
  <si>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</si>
  <si>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</si>
  <si>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</si>
  <si>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</si>
  <si>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</si>
  <si>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</si>
  <si>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</si>
  <si>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</si>
  <si>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</si>
  <si>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</si>
  <si>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</si>
  <si>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</si>
  <si>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</si>
  <si>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</si>
  <si>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</si>
  <si>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</si>
  <si>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</si>
  <si>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</si>
  <si>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</si>
  <si>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</si>
  <si>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</si>
  <si>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</si>
  <si>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</si>
  <si>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</si>
  <si>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</si>
  <si>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</si>
  <si>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</si>
  <si>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</si>
  <si>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</si>
  <si>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</si>
  <si>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</si>
  <si>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</si>
  <si>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</si>
  <si>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</si>
  <si>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</si>
  <si>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</si>
  <si>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</si>
  <si>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</si>
  <si>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</si>
  <si>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</si>
  <si>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</si>
  <si>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</si>
  <si>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</si>
  <si>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</si>
  <si>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</si>
  <si>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</si>
  <si>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</si>
  <si>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</si>
  <si>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</si>
  <si>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</si>
  <si>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</si>
  <si>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</si>
  <si>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</si>
  <si>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</si>
  <si>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</si>
  <si>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</si>
  <si>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</si>
  <si>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</si>
  <si>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</si>
  <si>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</si>
  <si>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</si>
  <si>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</si>
  <si>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</si>
  <si>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</si>
  <si>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</si>
  <si>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</si>
  <si>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</si>
  <si>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</si>
  <si>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</si>
  <si>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</si>
  <si>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</si>
  <si>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</si>
  <si>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</si>
  <si>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</si>
  <si>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</si>
  <si>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</si>
  <si>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</si>
  <si>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</si>
  <si>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</si>
  <si>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</si>
  <si>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</si>
  <si>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</si>
  <si>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</si>
  <si>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</si>
  <si>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</si>
  <si>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</si>
  <si>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</si>
  <si>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</si>
  <si>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</si>
  <si>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</si>
  <si>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</si>
  <si>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</si>
  <si>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</si>
  <si>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</si>
  <si>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</si>
  <si>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</si>
  <si>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</si>
  <si>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</si>
  <si>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</si>
  <si>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</si>
  <si>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</si>
  <si>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</si>
  <si>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</si>
  <si>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</si>
  <si>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</si>
  <si>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</si>
  <si>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</si>
  <si>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</si>
  <si>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</si>
  <si>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</si>
  <si>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</si>
  <si>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</si>
  <si>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</si>
  <si>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</si>
  <si>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</si>
  <si>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</si>
  <si>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</si>
  <si>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</si>
  <si>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</si>
  <si>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</si>
  <si>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</si>
  <si>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</si>
  <si>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</si>
  <si>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</si>
  <si>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</si>
  <si>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</si>
  <si>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</si>
  <si>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</si>
  <si>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</si>
  <si>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</si>
  <si>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</si>
  <si>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</si>
  <si>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</si>
  <si>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</si>
  <si>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</si>
  <si>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</si>
  <si>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</si>
  <si>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</si>
  <si>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</si>
  <si>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</si>
  <si>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</si>
  <si>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</si>
  <si>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</si>
  <si>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</si>
  <si>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</si>
  <si>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</si>
  <si>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</si>
  <si>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</si>
  <si>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</si>
  <si>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</si>
  <si>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</si>
  <si>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</si>
  <si>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</si>
  <si>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</si>
  <si>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</si>
  <si>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</si>
  <si>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</si>
  <si>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</si>
  <si>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</si>
  <si>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</si>
  <si>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</si>
  <si>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</si>
  <si>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</si>
  <si>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</si>
  <si>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</si>
  <si>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</si>
  <si>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</si>
  <si>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</si>
  <si>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</si>
  <si>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</si>
  <si>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</si>
  <si>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</si>
  <si>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</si>
  <si>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</si>
  <si>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</si>
  <si>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</si>
  <si>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</si>
  <si>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</si>
  <si>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</si>
  <si>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</si>
  <si>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</si>
  <si>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</si>
  <si>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</si>
  <si>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</si>
  <si>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</si>
  <si>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</si>
  <si>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</si>
  <si>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</si>
  <si>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</si>
  <si>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</si>
  <si>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</si>
  <si>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</si>
  <si>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</si>
  <si>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</si>
  <si>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</si>
  <si>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</si>
  <si>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</si>
  <si>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</si>
  <si>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</si>
  <si>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</si>
  <si>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</si>
  <si>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</si>
  <si>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</si>
  <si>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</si>
  <si>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</si>
  <si>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</si>
  <si>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</si>
  <si>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</si>
  <si>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</si>
  <si>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</si>
  <si>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</si>
  <si>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</si>
  <si>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</si>
  <si>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</si>
  <si>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</si>
  <si>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</si>
  <si>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</si>
  <si>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</si>
  <si>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</si>
  <si>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</si>
  <si>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</si>
  <si>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</si>
  <si>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</si>
  <si>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</si>
  <si>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</si>
  <si>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</si>
  <si>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</si>
  <si>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</si>
  <si>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</si>
  <si>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</si>
  <si>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</si>
  <si>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</si>
  <si>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</si>
  <si>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</si>
  <si>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</si>
  <si>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</si>
  <si>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</si>
  <si>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</si>
  <si>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</si>
  <si>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</si>
  <si>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</si>
  <si>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</si>
  <si>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</si>
  <si>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</si>
  <si>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</si>
  <si>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</si>
  <si>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</si>
  <si>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</si>
  <si>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</si>
  <si>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</si>
  <si>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</si>
  <si>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</si>
  <si>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</si>
  <si>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</si>
  <si>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</si>
  <si>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</si>
  <si>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</si>
  <si>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</si>
  <si>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</si>
  <si>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</si>
  <si>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</si>
  <si>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</si>
  <si>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</si>
  <si>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</si>
  <si>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</si>
  <si>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</si>
  <si>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</si>
  <si>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</si>
  <si>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</si>
  <si>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</si>
  <si>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</si>
  <si>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</si>
  <si>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</si>
  <si>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</si>
  <si>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</si>
  <si>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</si>
  <si>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</si>
  <si>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</si>
  <si>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</si>
  <si>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</si>
  <si>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</si>
  <si>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</si>
  <si>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</si>
  <si>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</si>
  <si>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</si>
  <si>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</si>
  <si>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</si>
  <si>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</si>
  <si>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</si>
  <si>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</si>
  <si>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</si>
  <si>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</si>
  <si>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</si>
  <si>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</si>
  <si>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</si>
  <si>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</si>
  <si>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</si>
  <si>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</si>
  <si>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</si>
  <si>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</si>
  <si>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</si>
  <si>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</si>
  <si>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</si>
  <si>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</si>
  <si>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</si>
  <si>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</si>
  <si>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</si>
  <si>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</si>
  <si>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</si>
  <si>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</si>
  <si>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</si>
  <si>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</si>
  <si>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</si>
  <si>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</si>
  <si>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</si>
  <si>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</si>
  <si>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</si>
  <si>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</si>
  <si>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</si>
  <si>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</si>
  <si>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</si>
  <si>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</si>
  <si>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</si>
  <si>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</si>
  <si>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</si>
  <si>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</si>
  <si>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</si>
  <si>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</si>
  <si>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</si>
  <si>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</si>
  <si>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</si>
  <si>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</si>
  <si>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</si>
  <si>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</si>
  <si>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</si>
  <si>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</si>
  <si>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</si>
  <si>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</si>
  <si>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</si>
  <si>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</si>
  <si>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</si>
  <si>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</si>
  <si>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</si>
  <si>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</si>
  <si>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</si>
  <si>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</si>
  <si>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</si>
  <si>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</si>
  <si>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</si>
  <si>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</si>
  <si>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</si>
  <si>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</si>
  <si>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</si>
  <si>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</si>
  <si>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</si>
  <si>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</si>
  <si>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</si>
  <si>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</si>
  <si>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</si>
  <si>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</si>
  <si>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</si>
  <si>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</si>
  <si>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</si>
  <si>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</si>
  <si>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</si>
  <si>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</si>
  <si>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</si>
  <si>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</si>
  <si>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</si>
  <si>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</si>
  <si>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</si>
  <si>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</si>
  <si>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</si>
  <si>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</si>
  <si>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</si>
  <si>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</si>
  <si>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</si>
  <si>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</si>
  <si>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</si>
  <si>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</si>
  <si>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</si>
  <si>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</si>
  <si>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</si>
  <si>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</si>
  <si>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</si>
  <si>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</si>
  <si>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</si>
  <si>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</si>
  <si>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</si>
  <si>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</si>
  <si>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</si>
  <si>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</si>
  <si>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</si>
  <si>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</si>
  <si>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</si>
  <si>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</si>
  <si>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</si>
  <si>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</si>
  <si>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</si>
  <si>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</si>
  <si>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</si>
  <si>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</si>
  <si>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</si>
  <si>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</si>
  <si>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</si>
  <si>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</si>
  <si>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</si>
  <si>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</si>
  <si>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</si>
  <si>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</si>
  <si>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</si>
  <si>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</si>
  <si>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</si>
  <si>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</si>
  <si>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</si>
  <si>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</si>
  <si>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</si>
  <si>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</si>
  <si>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</si>
  <si>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</si>
  <si>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</si>
  <si>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</si>
  <si>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</si>
  <si>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</si>
  <si>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</si>
  <si>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</si>
  <si>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</si>
  <si>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</si>
  <si>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</si>
  <si>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</si>
  <si>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</si>
  <si>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</si>
  <si>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</si>
  <si>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</si>
  <si>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</si>
  <si>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</si>
  <si>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</si>
  <si>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</si>
  <si>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</si>
  <si>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</si>
  <si>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</si>
  <si>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</si>
  <si>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</si>
  <si>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</si>
  <si>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</si>
  <si>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</si>
  <si>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</si>
  <si>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</si>
  <si>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</si>
  <si>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</si>
  <si>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</si>
  <si>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</si>
  <si>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</si>
  <si>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</si>
  <si>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</si>
  <si>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</si>
  <si>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</si>
  <si>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</si>
  <si>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</si>
  <si>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</si>
  <si>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</si>
  <si>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</si>
  <si>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</si>
  <si>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</si>
  <si>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</si>
  <si>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</si>
  <si>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</si>
  <si>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</si>
  <si>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</si>
  <si>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</si>
  <si>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</si>
  <si>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</si>
  <si>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</si>
  <si>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</si>
  <si>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</si>
  <si>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</si>
  <si>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</si>
  <si>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</si>
  <si>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</si>
  <si>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</si>
  <si>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</si>
  <si>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</si>
  <si>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</si>
  <si>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</si>
  <si>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</si>
  <si>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</si>
  <si>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</si>
  <si>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</si>
  <si>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</si>
  <si>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</si>
  <si>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</si>
  <si>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</si>
  <si>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</si>
  <si>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</si>
  <si>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</si>
  <si>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</si>
  <si>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</si>
  <si>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</si>
  <si>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</si>
  <si>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</si>
  <si>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</si>
  <si>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</si>
  <si>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</si>
  <si>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</si>
  <si>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</si>
  <si>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</si>
  <si>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</si>
  <si>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</si>
  <si>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</si>
  <si>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</si>
  <si>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</si>
  <si>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</si>
  <si>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</si>
  <si>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</si>
  <si>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</si>
  <si>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</si>
  <si>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</si>
  <si>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</si>
  <si>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</si>
  <si>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</si>
  <si>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</si>
  <si>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</si>
  <si>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</si>
  <si>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</si>
  <si>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</si>
  <si>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</si>
  <si>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</si>
  <si>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</si>
  <si>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</si>
  <si>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</si>
  <si>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</si>
  <si>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</si>
  <si>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</si>
  <si>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</si>
  <si>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</si>
  <si>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</si>
  <si>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</si>
  <si>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</si>
  <si>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</si>
  <si>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</si>
  <si>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</si>
  <si>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</si>
  <si>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</si>
  <si>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</si>
  <si>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</si>
  <si>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</si>
  <si>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</si>
  <si>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</si>
  <si>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</si>
  <si>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</si>
  <si>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</si>
  <si>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</si>
  <si>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</si>
  <si>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</si>
  <si>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</si>
  <si>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</si>
  <si>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KENDALL</t>
  </si>
  <si>
    <t>413 CHICAGO ROAD</t>
  </si>
  <si>
    <t>NEWARK</t>
  </si>
  <si>
    <t>asmith@nchs18.org</t>
  </si>
  <si>
    <t>X</t>
  </si>
  <si>
    <t>AMY SMITH</t>
  </si>
  <si>
    <t>815-695-5164</t>
  </si>
  <si>
    <t>815-695-5752</t>
  </si>
  <si>
    <t>MACK &amp; ASSOCIATES, P.C.</t>
  </si>
  <si>
    <t>TAWNYA MACK, CPA</t>
  </si>
  <si>
    <t>116 E WASHINGTON ST., SUITE ONE</t>
  </si>
  <si>
    <t>MORRIS</t>
  </si>
  <si>
    <t>815-942-3306</t>
  </si>
  <si>
    <t>815-942-9430</t>
  </si>
  <si>
    <t>060-010554</t>
  </si>
  <si>
    <t>tmack@mackcpas.com</t>
  </si>
  <si>
    <t>G.O. Bond Series 2016</t>
  </si>
  <si>
    <t>Newark Grade School &amp; Lisbon Grade School</t>
  </si>
  <si>
    <t>NGS; Yorkville HS; Oswego HS</t>
  </si>
  <si>
    <t>VALEES</t>
  </si>
  <si>
    <t>Newark Grade School</t>
  </si>
  <si>
    <t>Lisbon Grade School</t>
  </si>
  <si>
    <t>Regional Office of Education #24</t>
  </si>
  <si>
    <t>Professional Development Alliance; NGS; VALEES</t>
  </si>
  <si>
    <t>Illinois Energy Consortium: natural gas and electricity</t>
  </si>
  <si>
    <t>Kendall County Special Education Coop</t>
  </si>
  <si>
    <t>IVVC</t>
  </si>
  <si>
    <t>MCC Technology; Newark Net</t>
  </si>
  <si>
    <t>Indian Valley Vocational Center &amp; VALEES</t>
  </si>
  <si>
    <t>Home School Students; Driver Ed classes</t>
  </si>
  <si>
    <t>Page 9, Line 17, Operations &amp; Maintenance Fund - Payment of Land Cash, Est of Milbrk permit fee</t>
  </si>
  <si>
    <t>Page 13, line 227, Educational Fund - VALEES - Carl perkins</t>
  </si>
  <si>
    <t>The accompanying Schedule of Expenditures of Federal Awards includes the federal grant activity of Newark Community High School District and is presented on the basis of cash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</si>
  <si>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The following amounts were expended in the form of non-cash assistance by Newark Community High School District and </t>
    </r>
    <r>
      <rPr>
        <b/>
        <sz val="9"/>
        <rFont val="Arial"/>
        <family val="2"/>
      </rPr>
      <t>are/are not</t>
    </r>
    <r>
      <rPr>
        <sz val="9"/>
        <rFont val="Arial"/>
        <family val="2"/>
      </rPr>
      <t xml:space="preserve"> included in the Schedule of Expenditures of Federal Awards:</t>
    </r>
  </si>
  <si>
    <t>Page 11, Line 106, Educational Fund - Teacher Insurance reimbursements, reimbursements for computer sales, books.</t>
  </si>
  <si>
    <t>Page 11, Line 107, Operations &amp; Maintenance Fund - Reimbursements, Parking Fees.</t>
  </si>
  <si>
    <t>N/A</t>
  </si>
  <si>
    <r>
      <t xml:space="preserve">Of the federal expenditures presented in the schedule, </t>
    </r>
    <r>
      <rPr>
        <b/>
        <sz val="9"/>
        <rFont val="Arial"/>
        <family val="2"/>
      </rPr>
      <t xml:space="preserve">Newark High School District No. 18 </t>
    </r>
    <r>
      <rPr>
        <sz val="9"/>
        <rFont val="Arial"/>
        <family val="2"/>
      </rPr>
      <t>provided federal awards to subrecipients as follows:</t>
    </r>
  </si>
  <si>
    <t>GAAP - Adverse; Regulatory - Unmodified</t>
  </si>
  <si>
    <t>NONE</t>
  </si>
  <si>
    <t>Kendall County Special Education Coop was dissolved.  The District will participate in the Plano Area Special Education Cooperative joint agreement in FY2017.</t>
  </si>
  <si>
    <t>Bus Lease/Purchase</t>
  </si>
  <si>
    <t>Page 25 Short Term, Long Term Debt - Column G - Bus agreements were determined to be operating leases as the
District does not intend to purchase the buses.</t>
  </si>
  <si>
    <t>Newark CHSD 18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</si>
</sst>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2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5" fillId="0" borderId="2" xfId="0" applyNumberFormat="1" applyFont="1" applyBorder="1" applyAlignment="1" applyProtection="1">
      <alignment horizontal="center" vertical="center"/>
      <protection locked="0"/>
    </xf>
    <xf numFmtId="164" fontId="4" fillId="0" borderId="0" xfId="0" applyNumberFormat="1" applyFont="1"/>
    <xf numFmtId="164" fontId="15" fillId="0" borderId="2" xfId="0" applyNumberFormat="1" applyFont="1" applyBorder="1" applyAlignment="1" applyProtection="1">
      <alignment horizontal="center" vertical="center"/>
      <protection locked="0"/>
    </xf>
    <xf numFmtId="41" fontId="10" fillId="0" borderId="82" xfId="3" applyNumberFormat="1" applyFont="1" applyBorder="1" applyAlignment="1" applyProtection="1">
      <protection locked="0"/>
    </xf>
    <xf numFmtId="0" fontId="3" fillId="0" borderId="0" xfId="0" applyFont="1" applyAlignment="1">
      <alignment wrapText="1"/>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632114</xdr:colOff>
          <xdr:row>2</xdr:row>
          <xdr:rowOff>86591</xdr:rowOff>
        </xdr:from>
        <xdr:to>
          <xdr:col>0</xdr:col>
          <xdr:colOff>1546514</xdr:colOff>
          <xdr:row>6</xdr:row>
          <xdr:rowOff>124691</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00" t="s">
        <v>474</v>
      </c>
      <c r="J1" s="2101"/>
      <c r="K1" s="2101"/>
      <c r="L1" s="2101"/>
      <c r="M1" s="2101"/>
      <c r="N1" s="2101"/>
      <c r="O1" s="2101"/>
      <c r="P1" s="2101"/>
      <c r="Q1" s="2101"/>
      <c r="R1" s="2101"/>
      <c r="S1" s="2101"/>
    </row>
    <row r="2" spans="1:28" ht="12" customHeight="1" x14ac:dyDescent="0.2">
      <c r="A2" s="202" t="s">
        <v>1965</v>
      </c>
      <c r="D2" s="203"/>
      <c r="I2" s="2102" t="s">
        <v>1155</v>
      </c>
      <c r="J2" s="2101"/>
      <c r="K2" s="2101"/>
      <c r="L2" s="2101"/>
      <c r="M2" s="2101"/>
      <c r="N2" s="2101"/>
      <c r="O2" s="2101"/>
      <c r="P2" s="2101"/>
      <c r="Q2" s="2101"/>
      <c r="R2" s="2101"/>
      <c r="S2" s="2101"/>
    </row>
    <row r="3" spans="1:28" ht="12" customHeight="1" x14ac:dyDescent="0.2">
      <c r="A3" s="1875" t="s">
        <v>1953</v>
      </c>
      <c r="B3" s="1876"/>
      <c r="C3" s="1876"/>
      <c r="D3" s="1877"/>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t="s">
        <v>2090</v>
      </c>
      <c r="C5" s="179" t="s">
        <v>1083</v>
      </c>
      <c r="D5" s="364"/>
      <c r="E5" s="364"/>
      <c r="H5" s="193"/>
      <c r="I5" s="2110" t="s">
        <v>788</v>
      </c>
      <c r="J5" s="2109"/>
      <c r="K5" s="2109"/>
      <c r="L5" s="2109"/>
      <c r="M5" s="2109"/>
      <c r="N5" s="2109"/>
      <c r="O5" s="2109"/>
      <c r="P5" s="2109"/>
      <c r="Q5" s="2109"/>
      <c r="R5" s="2109"/>
      <c r="S5" s="2109"/>
    </row>
    <row r="6" spans="1:28" ht="14.1" customHeight="1" x14ac:dyDescent="0.2">
      <c r="B6" s="445"/>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0" t="s">
        <v>2095</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4">
        <v>24047018016</v>
      </c>
      <c r="B13" s="2135"/>
      <c r="C13" s="2135"/>
      <c r="D13" s="2135"/>
      <c r="E13" s="2135"/>
      <c r="F13" s="2135"/>
      <c r="G13" s="2135"/>
      <c r="H13" s="2136"/>
      <c r="I13" s="185"/>
      <c r="J13" s="184"/>
      <c r="K13" s="182"/>
      <c r="L13" s="184"/>
      <c r="M13" s="184"/>
      <c r="N13" s="184"/>
      <c r="O13" s="184"/>
      <c r="P13" s="184"/>
      <c r="Q13" s="184"/>
      <c r="R13" s="184"/>
      <c r="S13" s="184"/>
      <c r="T13" s="2139" t="s">
        <v>2099</v>
      </c>
      <c r="U13" s="2140"/>
      <c r="V13" s="2140"/>
      <c r="W13" s="2140"/>
      <c r="X13" s="2140"/>
      <c r="Y13" s="2141"/>
      <c r="Z13" s="2141"/>
      <c r="AA13" s="214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8" t="s">
        <v>2091</v>
      </c>
      <c r="B15" s="2137"/>
      <c r="C15" s="2137"/>
      <c r="D15" s="2137"/>
      <c r="E15" s="2137"/>
      <c r="F15" s="2137"/>
      <c r="G15" s="2137"/>
      <c r="H15" s="2138"/>
      <c r="T15" s="2069" t="s">
        <v>2100</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2134</v>
      </c>
      <c r="B17" s="2095"/>
      <c r="C17" s="2095"/>
      <c r="D17" s="2095"/>
      <c r="E17" s="2095"/>
      <c r="F17" s="2095"/>
      <c r="G17" s="2095"/>
      <c r="H17" s="2120"/>
      <c r="T17" s="2148" t="s">
        <v>2101</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3" t="s">
        <v>785</v>
      </c>
      <c r="AA18" s="201"/>
    </row>
    <row r="19" spans="1:27" ht="13.5" customHeight="1" x14ac:dyDescent="0.2">
      <c r="A19" s="2088" t="s">
        <v>2092</v>
      </c>
      <c r="B19" s="2086"/>
      <c r="C19" s="2086"/>
      <c r="D19" s="2086"/>
      <c r="E19" s="2086"/>
      <c r="F19" s="2086"/>
      <c r="G19" s="2086"/>
      <c r="H19" s="2068"/>
      <c r="I19" s="184"/>
      <c r="J19" s="379"/>
      <c r="K19" s="195"/>
      <c r="L19" s="193"/>
      <c r="M19" s="659" t="s">
        <v>360</v>
      </c>
      <c r="P19" s="181"/>
      <c r="Q19" s="181"/>
      <c r="R19" s="181"/>
      <c r="S19" s="185"/>
      <c r="T19" s="2088" t="s">
        <v>2102</v>
      </c>
      <c r="U19" s="2067"/>
      <c r="V19" s="2067"/>
      <c r="W19" s="2068"/>
      <c r="X19" s="2085" t="s">
        <v>2030</v>
      </c>
      <c r="Y19" s="2147"/>
      <c r="Z19" s="2145">
        <v>60450</v>
      </c>
      <c r="AA19" s="214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6" t="s">
        <v>2093</v>
      </c>
      <c r="B21" s="2067"/>
      <c r="C21" s="2067"/>
      <c r="D21" s="2067"/>
      <c r="E21" s="2067"/>
      <c r="F21" s="2067"/>
      <c r="G21" s="2067"/>
      <c r="H21" s="2068"/>
      <c r="I21" s="2114" t="s">
        <v>786</v>
      </c>
      <c r="J21" s="2109"/>
      <c r="K21" s="2109"/>
      <c r="L21" s="2109"/>
      <c r="M21" s="2109"/>
      <c r="N21" s="2109"/>
      <c r="O21" s="2109"/>
      <c r="P21" s="2109"/>
      <c r="Q21" s="2109"/>
      <c r="R21" s="2109"/>
      <c r="S21" s="2115"/>
      <c r="T21" s="2094" t="s">
        <v>2103</v>
      </c>
      <c r="U21" s="2154"/>
      <c r="V21" s="2154"/>
      <c r="W21" s="2154"/>
      <c r="X21" s="2159" t="s">
        <v>2104</v>
      </c>
      <c r="Y21" s="2157"/>
      <c r="Z21" s="2157"/>
      <c r="AA21" s="2158"/>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2026</v>
      </c>
      <c r="U22" s="272"/>
      <c r="V22" s="343"/>
      <c r="W22" s="272"/>
      <c r="X22" s="1974" t="s">
        <v>1631</v>
      </c>
      <c r="Z22" s="200"/>
      <c r="AA22" s="201"/>
    </row>
    <row r="23" spans="1:27" ht="13.5" customHeight="1" x14ac:dyDescent="0.2">
      <c r="A23" s="2111" t="s">
        <v>2094</v>
      </c>
      <c r="B23" s="2112"/>
      <c r="C23" s="2112"/>
      <c r="D23" s="2112"/>
      <c r="E23" s="2112"/>
      <c r="F23" s="2112"/>
      <c r="G23" s="2112"/>
      <c r="H23" s="2113"/>
      <c r="T23" s="2094" t="s">
        <v>2105</v>
      </c>
      <c r="U23" s="2154"/>
      <c r="V23" s="2154"/>
      <c r="W23" s="2154"/>
      <c r="X23" s="2156">
        <v>42736</v>
      </c>
      <c r="Y23" s="2157"/>
      <c r="Z23" s="2157"/>
      <c r="AA23" s="2158"/>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6">
        <v>60541</v>
      </c>
      <c r="B25" s="2067"/>
      <c r="C25" s="2067"/>
      <c r="D25" s="2067"/>
      <c r="E25" s="2067"/>
      <c r="F25" s="2067"/>
      <c r="G25" s="2067"/>
      <c r="H25" s="2068"/>
      <c r="I25" s="660"/>
      <c r="J25" s="204"/>
      <c r="K25" s="204"/>
      <c r="L25" s="204"/>
      <c r="M25" s="204"/>
      <c r="N25" s="204"/>
      <c r="O25" s="204"/>
      <c r="P25" s="204"/>
      <c r="Q25" s="204"/>
      <c r="R25" s="204"/>
      <c r="S25" s="205"/>
      <c r="T25" s="2151" t="s">
        <v>2106</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7" t="s">
        <v>2004</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2095</v>
      </c>
      <c r="M29" s="195" t="s">
        <v>106</v>
      </c>
      <c r="N29" s="186" t="s">
        <v>2036</v>
      </c>
      <c r="O29" s="186"/>
      <c r="P29" s="186"/>
      <c r="Q29" s="186"/>
      <c r="R29" s="186"/>
      <c r="S29" s="672"/>
      <c r="T29" s="56"/>
      <c r="U29" s="56"/>
      <c r="V29" s="56"/>
      <c r="W29" s="56"/>
      <c r="X29" s="56"/>
      <c r="Y29" s="56"/>
      <c r="Z29" s="56"/>
      <c r="AA29" s="1088"/>
    </row>
    <row r="30" spans="1:27" ht="13.5" customHeight="1" x14ac:dyDescent="0.2">
      <c r="A30" s="1801"/>
      <c r="B30" s="1092" t="s">
        <v>2095</v>
      </c>
      <c r="C30" s="673" t="s">
        <v>1385</v>
      </c>
      <c r="D30" s="182"/>
      <c r="E30" s="182"/>
      <c r="F30" s="1280"/>
      <c r="G30" s="661"/>
      <c r="H30" s="661"/>
      <c r="I30" s="275"/>
      <c r="J30" s="392"/>
      <c r="K30" s="182" t="s">
        <v>675</v>
      </c>
      <c r="L30" s="1760" t="s">
        <v>2095</v>
      </c>
      <c r="M30" s="195" t="s">
        <v>106</v>
      </c>
      <c r="N30" s="186" t="s">
        <v>2005</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2095</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2095</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2096</v>
      </c>
      <c r="B38" s="2095"/>
      <c r="C38" s="2095"/>
      <c r="D38" s="2095"/>
      <c r="E38" s="2095"/>
      <c r="F38" s="2067"/>
      <c r="G38" s="2067"/>
      <c r="H38" s="2068"/>
      <c r="I38" s="2089"/>
      <c r="J38" s="2090"/>
      <c r="K38" s="2090"/>
      <c r="L38" s="2090"/>
      <c r="M38" s="2090"/>
      <c r="N38" s="2090"/>
      <c r="O38" s="2090"/>
      <c r="P38" s="2070"/>
      <c r="Q38" s="2070"/>
      <c r="R38" s="2070"/>
      <c r="S38" s="2071"/>
      <c r="T38" s="2069"/>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2094</v>
      </c>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2097</v>
      </c>
      <c r="B42" s="2067"/>
      <c r="C42" s="2068"/>
      <c r="D42" s="2085" t="s">
        <v>2098</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9" sqref="A9:F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1" colorId="8" zoomScale="110" zoomScaleNormal="110" workbookViewId="0">
      <selection activeCell="A9" sqref="A9:F9"/>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497</v>
      </c>
      <c r="D4" s="2178"/>
      <c r="E4" s="2178"/>
      <c r="F4" s="2178"/>
      <c r="G4" s="2178"/>
      <c r="H4" s="2178"/>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2002</v>
      </c>
    </row>
    <row r="30" spans="1:4" s="33" customFormat="1" x14ac:dyDescent="0.2">
      <c r="A30" s="30"/>
      <c r="B30" s="1755"/>
      <c r="C30" s="620"/>
      <c r="D30" s="1625" t="s">
        <v>2003</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2" t="s">
        <v>2037</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3" t="s">
        <v>2095</v>
      </c>
      <c r="C51" s="627">
        <v>22</v>
      </c>
      <c r="D51" s="390" t="s">
        <v>1864</v>
      </c>
      <c r="E51" s="27"/>
      <c r="F51" s="1609"/>
      <c r="G51" s="1783" t="s">
        <v>1863</v>
      </c>
      <c r="H51" s="2032">
        <v>36100</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9"/>
      <c r="C55" s="2180"/>
      <c r="D55" s="2180"/>
      <c r="E55" s="2180"/>
      <c r="F55" s="2180"/>
      <c r="G55" s="2180"/>
      <c r="H55" s="2181"/>
      <c r="I55" s="3"/>
    </row>
    <row r="56" spans="1:9" s="33" customFormat="1" x14ac:dyDescent="0.2">
      <c r="A56" s="1792"/>
      <c r="B56" s="2182"/>
      <c r="C56" s="2183"/>
      <c r="D56" s="2183"/>
      <c r="E56" s="2183"/>
      <c r="F56" s="2183"/>
      <c r="G56" s="2183"/>
      <c r="H56" s="2184"/>
      <c r="I56" s="3"/>
    </row>
    <row r="57" spans="1:9" s="33" customFormat="1" x14ac:dyDescent="0.2">
      <c r="A57" s="1792"/>
      <c r="B57" s="2182"/>
      <c r="C57" s="2183"/>
      <c r="D57" s="2183"/>
      <c r="E57" s="2183"/>
      <c r="F57" s="2183"/>
      <c r="G57" s="2183"/>
      <c r="H57" s="2184"/>
      <c r="I57" s="3"/>
    </row>
    <row r="58" spans="1:9" s="33" customFormat="1" x14ac:dyDescent="0.2">
      <c r="A58" s="1792"/>
      <c r="B58" s="2182"/>
      <c r="C58" s="2183"/>
      <c r="D58" s="2183"/>
      <c r="E58" s="2183"/>
      <c r="F58" s="2183"/>
      <c r="G58" s="2183"/>
      <c r="H58" s="2184"/>
      <c r="I58" s="3"/>
    </row>
    <row r="59" spans="1:9" s="33" customFormat="1" x14ac:dyDescent="0.2">
      <c r="A59" s="1792"/>
      <c r="B59" s="2182"/>
      <c r="C59" s="2183"/>
      <c r="D59" s="2183"/>
      <c r="E59" s="2183"/>
      <c r="F59" s="2183"/>
      <c r="G59" s="2183"/>
      <c r="H59" s="2184"/>
      <c r="I59" s="3"/>
    </row>
    <row r="60" spans="1:9" s="33" customFormat="1" x14ac:dyDescent="0.2">
      <c r="A60" s="1792"/>
      <c r="B60" s="2182"/>
      <c r="C60" s="2183"/>
      <c r="D60" s="2183"/>
      <c r="E60" s="2183"/>
      <c r="F60" s="2183"/>
      <c r="G60" s="2183"/>
      <c r="H60" s="2184"/>
      <c r="I60" s="3"/>
    </row>
    <row r="61" spans="1:9" s="33" customFormat="1" x14ac:dyDescent="0.2">
      <c r="A61" s="1792"/>
      <c r="B61" s="2182"/>
      <c r="C61" s="2183"/>
      <c r="D61" s="2183"/>
      <c r="E61" s="2183"/>
      <c r="F61" s="2183"/>
      <c r="G61" s="2183"/>
      <c r="H61" s="2184"/>
      <c r="I61" s="3"/>
    </row>
    <row r="62" spans="1:9" s="33" customFormat="1" x14ac:dyDescent="0.2">
      <c r="A62" s="1792"/>
      <c r="B62" s="2182"/>
      <c r="C62" s="2183"/>
      <c r="D62" s="2183"/>
      <c r="E62" s="2183"/>
      <c r="F62" s="2183"/>
      <c r="G62" s="2183"/>
      <c r="H62" s="2184"/>
      <c r="I62" s="3"/>
    </row>
    <row r="63" spans="1:9" s="33" customFormat="1" x14ac:dyDescent="0.2">
      <c r="A63" s="1792"/>
      <c r="B63" s="2182"/>
      <c r="C63" s="2183"/>
      <c r="D63" s="2183"/>
      <c r="E63" s="2183"/>
      <c r="F63" s="2183"/>
      <c r="G63" s="2183"/>
      <c r="H63" s="2184"/>
      <c r="I63" s="3"/>
    </row>
    <row r="64" spans="1:9" s="33" customFormat="1" x14ac:dyDescent="0.2">
      <c r="A64" s="1792"/>
      <c r="B64" s="2182"/>
      <c r="C64" s="2183"/>
      <c r="D64" s="2183"/>
      <c r="E64" s="2183"/>
      <c r="F64" s="2183"/>
      <c r="G64" s="2183"/>
      <c r="H64" s="2184"/>
      <c r="I64" s="3"/>
    </row>
    <row r="65" spans="1:9" s="33" customFormat="1" ht="9" customHeight="1" x14ac:dyDescent="0.2">
      <c r="A65" s="1793"/>
      <c r="B65" s="2185"/>
      <c r="C65" s="2186"/>
      <c r="D65" s="2186"/>
      <c r="E65" s="2186"/>
      <c r="F65" s="2186"/>
      <c r="G65" s="2186"/>
      <c r="H65" s="218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1" t="s">
        <v>1633</v>
      </c>
      <c r="B81" s="2191"/>
      <c r="C81" s="2191"/>
      <c r="D81" s="2192"/>
      <c r="E81" s="1613" t="s">
        <v>1678</v>
      </c>
      <c r="F81" s="1613" t="s">
        <v>1679</v>
      </c>
      <c r="G81" s="1613" t="s">
        <v>1680</v>
      </c>
      <c r="H81" s="1613" t="s">
        <v>1681</v>
      </c>
      <c r="I81" s="1613" t="s">
        <v>1682</v>
      </c>
      <c r="J81" s="1614" t="s">
        <v>163</v>
      </c>
    </row>
    <row r="82" spans="1:10" s="33" customFormat="1" ht="13.5" customHeight="1" thickTop="1" x14ac:dyDescent="0.2">
      <c r="A82" s="1779" t="s">
        <v>1835</v>
      </c>
      <c r="B82" s="1780"/>
      <c r="C82" s="1781"/>
      <c r="D82" s="1782"/>
      <c r="E82" s="1727"/>
      <c r="F82" s="1727"/>
      <c r="G82" s="1727"/>
      <c r="H82" s="1727"/>
      <c r="I82" s="1727"/>
      <c r="J82" s="1724"/>
    </row>
    <row r="83" spans="1:10" s="33" customFormat="1" ht="13.5" customHeight="1" x14ac:dyDescent="0.2">
      <c r="A83" s="1762" t="s">
        <v>1861</v>
      </c>
      <c r="B83" s="1776"/>
      <c r="C83" s="1777"/>
      <c r="D83" s="1778"/>
      <c r="E83" s="1775"/>
      <c r="F83" s="1725"/>
      <c r="G83" s="1725"/>
      <c r="H83" s="1725"/>
      <c r="I83" s="1725"/>
      <c r="J83" s="1753">
        <f>SUM(E83:I83)</f>
        <v>0</v>
      </c>
    </row>
    <row r="84" spans="1:10" s="33" customFormat="1" ht="13.5" customHeight="1" x14ac:dyDescent="0.2">
      <c r="A84" s="1772"/>
      <c r="B84" s="1773"/>
      <c r="C84" s="1774"/>
      <c r="D84" s="1615"/>
      <c r="E84" s="1727"/>
      <c r="F84" s="1727"/>
      <c r="G84" s="1727"/>
      <c r="H84" s="1727"/>
      <c r="I84" s="1727"/>
      <c r="J84" s="1724"/>
    </row>
    <row r="85" spans="1:10" s="33" customFormat="1" ht="13.5" customHeight="1" x14ac:dyDescent="0.2">
      <c r="A85" s="1763" t="s">
        <v>1635</v>
      </c>
      <c r="B85" s="1764"/>
      <c r="C85" s="1765"/>
      <c r="D85" s="1615"/>
      <c r="E85" s="1727"/>
      <c r="F85" s="1727"/>
      <c r="G85" s="1727"/>
      <c r="H85" s="1727"/>
      <c r="I85" s="1727"/>
      <c r="J85" s="1724"/>
    </row>
    <row r="86" spans="1:10" s="33" customFormat="1" ht="13.5" customHeight="1" x14ac:dyDescent="0.2">
      <c r="A86" s="1766" t="s">
        <v>1862</v>
      </c>
      <c r="B86" s="1767"/>
      <c r="C86" s="1768"/>
      <c r="D86" s="1616"/>
      <c r="E86" s="1725"/>
      <c r="F86" s="1725"/>
      <c r="G86" s="1725"/>
      <c r="H86" s="1725"/>
      <c r="I86" s="1725"/>
      <c r="J86" s="1753">
        <f>SUM(E86:I86)</f>
        <v>0</v>
      </c>
    </row>
    <row r="87" spans="1:10" s="33" customFormat="1" ht="13.5" customHeight="1" x14ac:dyDescent="0.2">
      <c r="A87" s="1769"/>
      <c r="B87" s="1770"/>
      <c r="C87" s="1771"/>
      <c r="D87" s="1616"/>
      <c r="E87" s="1725"/>
      <c r="F87" s="1725"/>
      <c r="G87" s="1725"/>
      <c r="H87" s="1725"/>
      <c r="I87" s="1725"/>
      <c r="J87" s="1726"/>
    </row>
    <row r="88" spans="1:10" s="33" customFormat="1" ht="13.5" customHeight="1" x14ac:dyDescent="0.2">
      <c r="A88" s="1763" t="s">
        <v>163</v>
      </c>
      <c r="B88" s="1764"/>
      <c r="C88" s="1765"/>
      <c r="D88" s="1617"/>
      <c r="E88" s="1728"/>
      <c r="F88" s="1728"/>
      <c r="G88" s="1728"/>
      <c r="H88" s="1728"/>
      <c r="I88" s="1728"/>
      <c r="J88" s="1754">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2099</v>
      </c>
      <c r="D112" s="2163"/>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1" colorId="8" zoomScale="110" zoomScaleNormal="110" workbookViewId="0">
      <selection activeCell="A9" sqref="A9:F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9">
        <v>106832161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1.67E-2</v>
      </c>
      <c r="E10" s="100" t="s">
        <v>1186</v>
      </c>
      <c r="F10" s="472">
        <v>2.5000000000000001E-3</v>
      </c>
      <c r="G10" s="100" t="s">
        <v>1186</v>
      </c>
      <c r="H10" s="472">
        <v>1.1999999999999999E-3</v>
      </c>
      <c r="I10" s="100" t="s">
        <v>1187</v>
      </c>
      <c r="J10" s="473">
        <f>ROUND(D10+F10+H10,5)</f>
        <v>2.0400000000000001E-2</v>
      </c>
      <c r="K10" s="93"/>
      <c r="L10" s="472">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2732507</v>
      </c>
      <c r="E16" s="100"/>
      <c r="F16" s="82">
        <f>SUM('Acct Summary 7-8'!C17,'Acct Summary 7-8'!D17,'Acct Summary 7-8'!F17)</f>
        <v>2733571</v>
      </c>
      <c r="G16" s="100"/>
      <c r="H16" s="82">
        <f>SUM(D16-F16)</f>
        <v>-1064</v>
      </c>
      <c r="I16" s="93"/>
      <c r="J16" s="82">
        <f>SUM('Acct Summary 7-8'!C81,'Acct Summary 7-8'!D81,'Acct Summary 7-8'!F81,'Acct Summary 7-8'!I81)</f>
        <v>4530564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2095</v>
      </c>
      <c r="C31" s="406" t="s">
        <v>689</v>
      </c>
      <c r="D31" s="63" t="s">
        <v>1262</v>
      </c>
      <c r="E31" s="93"/>
      <c r="F31" s="93"/>
      <c r="G31" s="101"/>
      <c r="H31" s="253">
        <f>IF(B31="X",(J7*0.069),IF(B32="X",(J7*0.138),"Enter x in a.or b."))</f>
        <v>7371419.1090000002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450000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9" sqref="A9:F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Newark CHSD 18</v>
      </c>
      <c r="E7" s="136"/>
      <c r="G7" s="137"/>
      <c r="H7" s="138"/>
      <c r="I7" s="138"/>
      <c r="J7" s="138"/>
      <c r="K7" s="138"/>
      <c r="L7"/>
      <c r="M7"/>
      <c r="N7"/>
      <c r="O7"/>
      <c r="P7"/>
    </row>
    <row r="8" spans="1:18" ht="12.75" x14ac:dyDescent="0.2">
      <c r="A8"/>
      <c r="B8"/>
      <c r="C8" s="134" t="s">
        <v>1341</v>
      </c>
      <c r="D8" s="139">
        <f>COVER!A13</f>
        <v>24047018016</v>
      </c>
      <c r="E8" s="140"/>
      <c r="G8"/>
      <c r="H8"/>
      <c r="I8"/>
      <c r="J8"/>
      <c r="K8"/>
      <c r="L8"/>
      <c r="M8"/>
      <c r="N8"/>
      <c r="O8"/>
      <c r="P8"/>
    </row>
    <row r="9" spans="1:18" ht="12.75" x14ac:dyDescent="0.2">
      <c r="A9"/>
      <c r="B9"/>
      <c r="C9" s="134" t="s">
        <v>829</v>
      </c>
      <c r="D9" s="335" t="str">
        <f>COVER!A15</f>
        <v>KENDALL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4530564</v>
      </c>
      <c r="I12" s="1162"/>
      <c r="J12" s="1162"/>
      <c r="K12" s="1163">
        <f>TRUNC((H12/H13*100000),5)/100000</f>
        <v>1.6580246637</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2732507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2733571</v>
      </c>
      <c r="I17" s="1162"/>
      <c r="J17" s="1168"/>
      <c r="K17" s="1163">
        <f>TRUNC((H17/H18*100000),5)/100000</f>
        <v>1.0003893859999999</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2732507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4001.2344144000003</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4530564</v>
      </c>
      <c r="I24" s="684"/>
      <c r="J24" s="684"/>
      <c r="K24" s="1172">
        <f>TRUNC(((H24/H25*100000)/100000),2)</f>
        <v>596.65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7593.2527799999998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1852469.6717399999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450000</v>
      </c>
      <c r="I32" s="1170"/>
      <c r="J32" s="1170"/>
      <c r="K32" s="1172">
        <f>TRUNC(100-((((H32/H33*100))*100)/100),2)</f>
        <v>93.89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7371419.1090000002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9" sqref="A9:F9"/>
      <selection pane="bottomLeft" activeCell="A9" sqref="A9:F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1054606</v>
      </c>
      <c r="D4" s="412">
        <v>206072</v>
      </c>
      <c r="E4" s="412">
        <v>83376</v>
      </c>
      <c r="F4" s="412">
        <v>90833</v>
      </c>
      <c r="G4" s="412">
        <v>108254</v>
      </c>
      <c r="H4" s="412"/>
      <c r="I4" s="412">
        <v>640031</v>
      </c>
      <c r="J4" s="436">
        <v>201005</v>
      </c>
      <c r="K4" s="412">
        <v>156419</v>
      </c>
      <c r="L4" s="412">
        <v>75412</v>
      </c>
      <c r="M4" s="433"/>
      <c r="N4" s="482"/>
    </row>
    <row r="5" spans="1:14" x14ac:dyDescent="0.2">
      <c r="A5" s="477" t="s">
        <v>1173</v>
      </c>
      <c r="B5" s="40">
        <v>120</v>
      </c>
      <c r="C5" s="687">
        <v>1512099</v>
      </c>
      <c r="D5" s="412">
        <v>283523</v>
      </c>
      <c r="E5" s="412"/>
      <c r="F5" s="412">
        <v>248300</v>
      </c>
      <c r="G5" s="412"/>
      <c r="H5" s="412"/>
      <c r="I5" s="412">
        <v>495100</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2566705</v>
      </c>
      <c r="D13" s="689">
        <f t="shared" ref="D13:L13" si="0">SUM(D4:D12)</f>
        <v>489595</v>
      </c>
      <c r="E13" s="689">
        <f t="shared" si="0"/>
        <v>83376</v>
      </c>
      <c r="F13" s="689">
        <f t="shared" si="0"/>
        <v>339133</v>
      </c>
      <c r="G13" s="689">
        <f t="shared" si="0"/>
        <v>108254</v>
      </c>
      <c r="H13" s="689">
        <f t="shared" si="0"/>
        <v>0</v>
      </c>
      <c r="I13" s="689">
        <f t="shared" si="0"/>
        <v>1135131</v>
      </c>
      <c r="J13" s="689">
        <f t="shared" si="0"/>
        <v>201005</v>
      </c>
      <c r="K13" s="689">
        <f t="shared" si="0"/>
        <v>156419</v>
      </c>
      <c r="L13" s="689">
        <f t="shared" si="0"/>
        <v>75412</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177257</v>
      </c>
      <c r="N16" s="719"/>
    </row>
    <row r="17" spans="1:14" s="704" customFormat="1" ht="12.75" customHeight="1" x14ac:dyDescent="0.2">
      <c r="A17" s="718" t="s">
        <v>1751</v>
      </c>
      <c r="B17" s="542">
        <v>230</v>
      </c>
      <c r="C17" s="507"/>
      <c r="D17" s="507"/>
      <c r="E17" s="507"/>
      <c r="F17" s="507"/>
      <c r="G17" s="507"/>
      <c r="H17" s="507"/>
      <c r="I17" s="507"/>
      <c r="J17" s="507"/>
      <c r="K17" s="507"/>
      <c r="L17" s="507"/>
      <c r="M17" s="436">
        <v>2477082</v>
      </c>
      <c r="N17" s="719"/>
    </row>
    <row r="18" spans="1:14" s="704" customFormat="1" ht="12.75" customHeight="1" x14ac:dyDescent="0.2">
      <c r="A18" s="718" t="s">
        <v>1752</v>
      </c>
      <c r="B18" s="542">
        <v>240</v>
      </c>
      <c r="C18" s="507"/>
      <c r="D18" s="507"/>
      <c r="E18" s="507"/>
      <c r="F18" s="507"/>
      <c r="G18" s="507"/>
      <c r="H18" s="507"/>
      <c r="I18" s="507"/>
      <c r="J18" s="507"/>
      <c r="K18" s="507"/>
      <c r="L18" s="507"/>
      <c r="M18" s="436">
        <v>120113</v>
      </c>
      <c r="N18" s="719"/>
    </row>
    <row r="19" spans="1:14" s="704" customFormat="1" ht="12.75" customHeight="1" x14ac:dyDescent="0.2">
      <c r="A19" s="718" t="s">
        <v>1753</v>
      </c>
      <c r="B19" s="542">
        <v>250</v>
      </c>
      <c r="C19" s="507"/>
      <c r="D19" s="507"/>
      <c r="E19" s="507"/>
      <c r="F19" s="507"/>
      <c r="G19" s="507"/>
      <c r="H19" s="507"/>
      <c r="I19" s="507"/>
      <c r="J19" s="507"/>
      <c r="K19" s="507"/>
      <c r="L19" s="507"/>
      <c r="M19" s="436">
        <v>297888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83376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366624</v>
      </c>
    </row>
    <row r="23" spans="1:14" ht="13.5" customHeight="1" thickBot="1" x14ac:dyDescent="0.25">
      <c r="A23" s="464" t="s">
        <v>748</v>
      </c>
      <c r="B23" s="724"/>
      <c r="C23" s="433"/>
      <c r="D23" s="433"/>
      <c r="E23" s="433"/>
      <c r="F23" s="433"/>
      <c r="G23" s="433"/>
      <c r="H23" s="433"/>
      <c r="I23" s="433"/>
      <c r="J23" s="433"/>
      <c r="K23" s="433"/>
      <c r="L23" s="433"/>
      <c r="M23" s="693">
        <f>SUM(M15:M22)</f>
        <v>3072340</v>
      </c>
      <c r="N23" s="693">
        <f>SUM(N21:N22)</f>
        <v>450000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75412</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75412</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450000</v>
      </c>
    </row>
    <row r="37" spans="1:14" ht="13.5" thickBot="1" x14ac:dyDescent="0.25">
      <c r="A37" s="464" t="s">
        <v>758</v>
      </c>
      <c r="B37" s="724"/>
      <c r="C37" s="507"/>
      <c r="D37" s="507"/>
      <c r="E37" s="507"/>
      <c r="F37" s="507"/>
      <c r="G37" s="507"/>
      <c r="H37" s="507"/>
      <c r="I37" s="507"/>
      <c r="J37" s="507"/>
      <c r="K37" s="507"/>
      <c r="L37" s="514"/>
      <c r="M37" s="433"/>
      <c r="N37" s="693">
        <f>SUM(N36:N36)</f>
        <v>450000</v>
      </c>
    </row>
    <row r="38" spans="1:14" customFormat="1" ht="13.5" customHeight="1" thickTop="1" x14ac:dyDescent="0.2">
      <c r="A38" s="628" t="s">
        <v>496</v>
      </c>
      <c r="B38" s="542">
        <v>714</v>
      </c>
      <c r="C38" s="727">
        <v>96094</v>
      </c>
      <c r="D38" s="727"/>
      <c r="E38" s="727"/>
      <c r="F38" s="727"/>
      <c r="G38" s="727">
        <v>62340</v>
      </c>
      <c r="H38" s="727"/>
      <c r="I38" s="727"/>
      <c r="J38" s="726"/>
      <c r="K38" s="727"/>
      <c r="L38" s="1100"/>
      <c r="M38" s="694"/>
      <c r="N38" s="694"/>
    </row>
    <row r="39" spans="1:14" customFormat="1" ht="13.5" customHeight="1" x14ac:dyDescent="0.2">
      <c r="A39" s="628" t="s">
        <v>405</v>
      </c>
      <c r="B39" s="542">
        <v>730</v>
      </c>
      <c r="C39" s="727">
        <v>2470611</v>
      </c>
      <c r="D39" s="727">
        <v>489595</v>
      </c>
      <c r="E39" s="727">
        <v>83376</v>
      </c>
      <c r="F39" s="727">
        <v>339133</v>
      </c>
      <c r="G39" s="727">
        <v>45914</v>
      </c>
      <c r="H39" s="727"/>
      <c r="I39" s="727">
        <v>1135131</v>
      </c>
      <c r="J39" s="726">
        <v>201005</v>
      </c>
      <c r="K39" s="727">
        <v>156419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3072340</v>
      </c>
      <c r="N40" s="694"/>
    </row>
    <row r="41" spans="1:14" ht="13.5" customHeight="1" thickBot="1" x14ac:dyDescent="0.25">
      <c r="A41" s="464" t="s">
        <v>760</v>
      </c>
      <c r="B41" s="455"/>
      <c r="C41" s="485">
        <f>(SUM(C34,C37,C38,C39))</f>
        <v>2566705</v>
      </c>
      <c r="D41" s="485">
        <f t="shared" ref="D41:L41" si="2">SUM(D34,D37,D38:D39)</f>
        <v>489595</v>
      </c>
      <c r="E41" s="485">
        <f t="shared" si="2"/>
        <v>83376</v>
      </c>
      <c r="F41" s="485">
        <f t="shared" si="2"/>
        <v>339133</v>
      </c>
      <c r="G41" s="485">
        <f t="shared" si="2"/>
        <v>108254</v>
      </c>
      <c r="H41" s="485">
        <f t="shared" si="2"/>
        <v>0</v>
      </c>
      <c r="I41" s="485">
        <f t="shared" si="2"/>
        <v>1135131</v>
      </c>
      <c r="J41" s="485">
        <f t="shared" si="2"/>
        <v>201005</v>
      </c>
      <c r="K41" s="485">
        <f t="shared" si="2"/>
        <v>156419</v>
      </c>
      <c r="L41" s="485">
        <f t="shared" si="2"/>
        <v>75412</v>
      </c>
      <c r="M41" s="485">
        <f>SUM(M40)</f>
        <v>3072340</v>
      </c>
      <c r="N41" s="485">
        <f>SUM(N37)</f>
        <v>450000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9" sqref="A9:F9"/>
      <selection pane="bottomLeft" activeCell="A9" sqref="A9:F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1985</v>
      </c>
      <c r="B4" s="293">
        <v>1000</v>
      </c>
      <c r="C4" s="695">
        <f>'Revenues 9-14'!C109</f>
        <v>1976299</v>
      </c>
      <c r="D4" s="695">
        <f>'Revenues 9-14'!D109</f>
        <v>269189</v>
      </c>
      <c r="E4" s="695">
        <f>'Revenues 9-14'!E109</f>
        <v>77138</v>
      </c>
      <c r="F4" s="695">
        <f>'Revenues 9-14'!F109</f>
        <v>124870</v>
      </c>
      <c r="G4" s="695">
        <f>'Revenues 9-14'!G109</f>
        <v>104536</v>
      </c>
      <c r="H4" s="695">
        <f>'Revenues 9-14'!H109</f>
        <v>0</v>
      </c>
      <c r="I4" s="695">
        <f>'Revenues 9-14'!I109</f>
        <v>52222</v>
      </c>
      <c r="J4" s="695">
        <f>'Revenues 9-14'!J109</f>
        <v>173426</v>
      </c>
      <c r="K4" s="695">
        <f>'Revenues 9-14'!K109</f>
        <v>51887</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138452</v>
      </c>
      <c r="D6" s="696">
        <f>'Revenues 9-14'!D173</f>
        <v>0</v>
      </c>
      <c r="E6" s="696">
        <f>'Revenues 9-14'!E173</f>
        <v>0</v>
      </c>
      <c r="F6" s="696">
        <f>'Revenues 9-14'!F173</f>
        <v>65220</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106255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2221006</v>
      </c>
      <c r="D8" s="485">
        <f t="shared" ref="D8:K8" si="0">SUM(D4:D7)</f>
        <v>269189</v>
      </c>
      <c r="E8" s="485">
        <f t="shared" si="0"/>
        <v>77138</v>
      </c>
      <c r="F8" s="485">
        <f t="shared" si="0"/>
        <v>190090</v>
      </c>
      <c r="G8" s="485">
        <f t="shared" si="0"/>
        <v>104536</v>
      </c>
      <c r="H8" s="485">
        <f t="shared" si="0"/>
        <v>0</v>
      </c>
      <c r="I8" s="485">
        <f t="shared" si="0"/>
        <v>52222</v>
      </c>
      <c r="J8" s="485">
        <f t="shared" si="0"/>
        <v>173426</v>
      </c>
      <c r="K8" s="485">
        <f t="shared" si="0"/>
        <v>51887</v>
      </c>
      <c r="L8" s="39"/>
    </row>
    <row r="9" spans="1:13" ht="15" thickTop="1" x14ac:dyDescent="0.2">
      <c r="A9" s="1019" t="s">
        <v>348</v>
      </c>
      <c r="B9" s="456">
        <v>3998</v>
      </c>
      <c r="C9" s="418">
        <v>465714</v>
      </c>
      <c r="D9" s="489"/>
      <c r="E9" s="418"/>
      <c r="F9" s="418"/>
      <c r="G9" s="700"/>
      <c r="H9" s="418"/>
      <c r="I9" s="494" t="s">
        <v>1390</v>
      </c>
      <c r="J9" s="435"/>
      <c r="K9" s="418"/>
      <c r="L9" s="39"/>
    </row>
    <row r="10" spans="1:13" s="48" customFormat="1" ht="13.5" thickBot="1" x14ac:dyDescent="0.25">
      <c r="A10" s="464" t="s">
        <v>1394</v>
      </c>
      <c r="B10" s="457"/>
      <c r="C10" s="485">
        <f>SUM(C8:C9)</f>
        <v>2686720</v>
      </c>
      <c r="D10" s="485">
        <f t="shared" ref="D10:K10" si="1">SUM(D8:D9)</f>
        <v>269189</v>
      </c>
      <c r="E10" s="485">
        <f t="shared" si="1"/>
        <v>77138</v>
      </c>
      <c r="F10" s="485">
        <f t="shared" si="1"/>
        <v>190090</v>
      </c>
      <c r="G10" s="485">
        <f t="shared" si="1"/>
        <v>104536</v>
      </c>
      <c r="H10" s="485">
        <f t="shared" si="1"/>
        <v>0</v>
      </c>
      <c r="I10" s="485">
        <f t="shared" si="1"/>
        <v>52222</v>
      </c>
      <c r="J10" s="485">
        <f t="shared" si="1"/>
        <v>173426</v>
      </c>
      <c r="K10" s="485">
        <f t="shared" si="1"/>
        <v>51887</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1336336</v>
      </c>
      <c r="D12" s="498" t="s">
        <v>1390</v>
      </c>
      <c r="E12" s="433" t="s">
        <v>1390</v>
      </c>
      <c r="F12" s="433" t="s">
        <v>1390</v>
      </c>
      <c r="G12" s="695">
        <f>'Expenditures 15-22'!K223</f>
        <v>26135</v>
      </c>
      <c r="H12" s="431"/>
      <c r="I12" s="433" t="s">
        <v>1390</v>
      </c>
      <c r="J12" s="433" t="s">
        <v>1390</v>
      </c>
      <c r="K12" s="431" t="s">
        <v>1390</v>
      </c>
      <c r="L12" s="39"/>
    </row>
    <row r="13" spans="1:13" x14ac:dyDescent="0.2">
      <c r="A13" s="734" t="s">
        <v>536</v>
      </c>
      <c r="B13" s="294">
        <v>2000</v>
      </c>
      <c r="C13" s="696">
        <f>'Expenditures 15-22'!K74</f>
        <v>620259</v>
      </c>
      <c r="D13" s="696">
        <f>'Expenditures 15-22'!K129</f>
        <v>282148</v>
      </c>
      <c r="E13" s="482" t="s">
        <v>1390</v>
      </c>
      <c r="F13" s="696">
        <f>'Expenditures 15-22'!K178</f>
        <v>199342</v>
      </c>
      <c r="G13" s="696">
        <f>'Expenditures 15-22'!K273</f>
        <v>81856</v>
      </c>
      <c r="H13" s="696">
        <f>'Expenditures 15-22'!K296</f>
        <v>0</v>
      </c>
      <c r="I13" s="433" t="s">
        <v>1390</v>
      </c>
      <c r="J13" s="749">
        <f>'Expenditures 15-22'!K323</f>
        <v>165048</v>
      </c>
      <c r="K13" s="701">
        <f>'Expenditures 15-22'!K341</f>
        <v>12616</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295486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2252081</v>
      </c>
      <c r="D17" s="485">
        <f t="shared" si="2"/>
        <v>282148</v>
      </c>
      <c r="E17" s="485">
        <f t="shared" si="2"/>
        <v>0</v>
      </c>
      <c r="F17" s="485">
        <f t="shared" si="2"/>
        <v>199342</v>
      </c>
      <c r="G17" s="485">
        <f t="shared" si="2"/>
        <v>107991</v>
      </c>
      <c r="H17" s="485">
        <f t="shared" si="2"/>
        <v>0</v>
      </c>
      <c r="I17" s="433"/>
      <c r="J17" s="485">
        <f>SUM(J12:J16)</f>
        <v>165048</v>
      </c>
      <c r="K17" s="485">
        <f>SUM(K12:K16)</f>
        <v>12616</v>
      </c>
      <c r="L17" s="39"/>
    </row>
    <row r="18" spans="1:12" ht="15" customHeight="1" thickTop="1" x14ac:dyDescent="0.2">
      <c r="A18" s="1020" t="s">
        <v>1322</v>
      </c>
      <c r="B18" s="259">
        <v>4180</v>
      </c>
      <c r="C18" s="695">
        <f t="shared" ref="C18:H18" si="3">C9</f>
        <v>465714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2717795</v>
      </c>
      <c r="D19" s="485">
        <f t="shared" si="4"/>
        <v>282148</v>
      </c>
      <c r="E19" s="485">
        <f t="shared" si="4"/>
        <v>0</v>
      </c>
      <c r="F19" s="485">
        <f t="shared" si="4"/>
        <v>199342</v>
      </c>
      <c r="G19" s="485">
        <f t="shared" si="4"/>
        <v>107991</v>
      </c>
      <c r="H19" s="485">
        <f t="shared" si="4"/>
        <v>0</v>
      </c>
      <c r="I19" s="433"/>
      <c r="J19" s="485">
        <f>SUM(J17:J18)</f>
        <v>165048</v>
      </c>
      <c r="K19" s="485">
        <f>SUM(K17:K18)</f>
        <v>12616</v>
      </c>
      <c r="L19" s="39"/>
    </row>
    <row r="20" spans="1:12" ht="27" thickTop="1" thickBot="1" x14ac:dyDescent="0.25">
      <c r="A20" s="458" t="s">
        <v>1323</v>
      </c>
      <c r="B20" s="459"/>
      <c r="C20" s="1018">
        <f>C8-C17</f>
        <v>-31075</v>
      </c>
      <c r="D20" s="1018">
        <f t="shared" ref="D20:K20" si="5">D8-D17</f>
        <v>-12959</v>
      </c>
      <c r="E20" s="1018">
        <f t="shared" si="5"/>
        <v>77138</v>
      </c>
      <c r="F20" s="1018">
        <f t="shared" si="5"/>
        <v>-9252</v>
      </c>
      <c r="G20" s="1018">
        <f t="shared" si="5"/>
        <v>-3455</v>
      </c>
      <c r="H20" s="1018">
        <f t="shared" si="5"/>
        <v>0</v>
      </c>
      <c r="I20" s="1018">
        <f t="shared" si="5"/>
        <v>52222</v>
      </c>
      <c r="J20" s="1018">
        <f t="shared" si="5"/>
        <v>8378</v>
      </c>
      <c r="K20" s="1018">
        <f t="shared" si="5"/>
        <v>39271</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450000</v>
      </c>
      <c r="J33" s="436"/>
      <c r="K33" s="436"/>
      <c r="L33" s="504"/>
    </row>
    <row r="34" spans="1:12" s="704" customFormat="1" x14ac:dyDescent="0.2">
      <c r="A34" s="1022" t="s">
        <v>1182</v>
      </c>
      <c r="B34" s="707">
        <v>7220</v>
      </c>
      <c r="C34" s="436"/>
      <c r="D34" s="436"/>
      <c r="E34" s="436"/>
      <c r="F34" s="436"/>
      <c r="G34" s="507"/>
      <c r="H34" s="435"/>
      <c r="I34" s="435">
        <v>10075</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460075</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9000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9000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451075</v>
      </c>
      <c r="J77" s="444">
        <f t="shared" si="8"/>
        <v>0</v>
      </c>
      <c r="K77" s="444">
        <f t="shared" si="8"/>
        <v>0</v>
      </c>
      <c r="L77" s="39"/>
    </row>
    <row r="78" spans="1:12" ht="29.25" customHeight="1" thickTop="1" thickBot="1" x14ac:dyDescent="0.25">
      <c r="A78" s="2217" t="s">
        <v>700</v>
      </c>
      <c r="B78" s="2218"/>
      <c r="C78" s="443">
        <f t="shared" ref="C78:K78" si="9">C20+C77</f>
        <v>-31075</v>
      </c>
      <c r="D78" s="443">
        <f t="shared" si="9"/>
        <v>-12959</v>
      </c>
      <c r="E78" s="443">
        <f t="shared" si="9"/>
        <v>77138</v>
      </c>
      <c r="F78" s="443">
        <f t="shared" si="9"/>
        <v>-9252</v>
      </c>
      <c r="G78" s="443">
        <f t="shared" si="9"/>
        <v>-3455</v>
      </c>
      <c r="H78" s="443">
        <f t="shared" si="9"/>
        <v>0</v>
      </c>
      <c r="I78" s="443">
        <f t="shared" si="9"/>
        <v>503297</v>
      </c>
      <c r="J78" s="443">
        <f t="shared" si="9"/>
        <v>8378</v>
      </c>
      <c r="K78" s="443">
        <f t="shared" si="9"/>
        <v>39271</v>
      </c>
      <c r="L78" s="505"/>
    </row>
    <row r="79" spans="1:12" ht="13.5" thickTop="1" x14ac:dyDescent="0.2">
      <c r="A79" s="820" t="s">
        <v>1928</v>
      </c>
      <c r="B79" s="460"/>
      <c r="C79" s="435">
        <v>2597780</v>
      </c>
      <c r="D79" s="703">
        <v>502554</v>
      </c>
      <c r="E79" s="703">
        <v>6238</v>
      </c>
      <c r="F79" s="703">
        <v>348385</v>
      </c>
      <c r="G79" s="703">
        <v>111709</v>
      </c>
      <c r="H79" s="703"/>
      <c r="I79" s="703">
        <v>631834</v>
      </c>
      <c r="J79" s="703">
        <v>192627</v>
      </c>
      <c r="K79" s="703">
        <v>117148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2566705</v>
      </c>
      <c r="D81" s="485">
        <f>SUM(D78:D80)</f>
        <v>489595</v>
      </c>
      <c r="E81" s="485">
        <f t="shared" ref="E81:K81" si="10">SUM(E78:E80)</f>
        <v>83376</v>
      </c>
      <c r="F81" s="485">
        <f t="shared" si="10"/>
        <v>339133</v>
      </c>
      <c r="G81" s="485">
        <f t="shared" si="10"/>
        <v>108254</v>
      </c>
      <c r="H81" s="485">
        <f t="shared" si="10"/>
        <v>0</v>
      </c>
      <c r="I81" s="485">
        <f t="shared" si="10"/>
        <v>1135131</v>
      </c>
      <c r="J81" s="485">
        <f t="shared" si="10"/>
        <v>201005</v>
      </c>
      <c r="K81" s="485">
        <f t="shared" si="10"/>
        <v>156419</v>
      </c>
      <c r="L81" s="39"/>
    </row>
    <row r="82" spans="1:12" ht="0.75" customHeight="1" thickTop="1" thickBot="1" x14ac:dyDescent="0.25">
      <c r="A82" s="632" t="s">
        <v>406</v>
      </c>
      <c r="B82" s="630"/>
      <c r="C82" s="1136">
        <f>(C81-C79)</f>
        <v>-31075</v>
      </c>
      <c r="D82" s="1136">
        <f t="shared" ref="D82:K82" si="11">(D81-D79)</f>
        <v>-12959</v>
      </c>
      <c r="E82" s="1136">
        <f t="shared" si="11"/>
        <v>77138</v>
      </c>
      <c r="F82" s="1136">
        <f t="shared" si="11"/>
        <v>-9252</v>
      </c>
      <c r="G82" s="1136">
        <f t="shared" si="11"/>
        <v>-3455</v>
      </c>
      <c r="H82" s="1136">
        <f t="shared" si="11"/>
        <v>0</v>
      </c>
      <c r="I82" s="1136">
        <f t="shared" si="11"/>
        <v>503297</v>
      </c>
      <c r="J82" s="1136">
        <f t="shared" si="11"/>
        <v>8378</v>
      </c>
      <c r="K82" s="1136">
        <f t="shared" si="11"/>
        <v>39271</v>
      </c>
    </row>
    <row r="83" spans="1:12" ht="14.25" hidden="1" thickTop="1" thickBot="1" x14ac:dyDescent="0.25">
      <c r="A83" s="729" t="s">
        <v>407</v>
      </c>
      <c r="B83" s="631"/>
      <c r="C83" s="1137">
        <f>C82/C81</f>
        <v>-1.2106962038878641E-2</v>
      </c>
      <c r="D83" s="1137">
        <f t="shared" ref="D83:K83" si="12">D82/D81</f>
        <v>-2.6468816062255537E-2</v>
      </c>
      <c r="E83" s="1137">
        <f t="shared" si="12"/>
        <v>0.92518230665899059</v>
      </c>
      <c r="F83" s="1137">
        <f t="shared" si="12"/>
        <v>-2.728133210274435E-2</v>
      </c>
      <c r="G83" s="1137">
        <f t="shared" si="12"/>
        <v>-3.1915679790123226E-2</v>
      </c>
      <c r="H83" s="1137" t="e">
        <f t="shared" si="12"/>
        <v>#DIV/0!</v>
      </c>
      <c r="I83" s="1137">
        <f t="shared" si="12"/>
        <v>0.44338230565458964</v>
      </c>
      <c r="J83" s="1137">
        <f t="shared" si="12"/>
        <v>4.16805552100694E-2</v>
      </c>
      <c r="K83" s="1137">
        <f t="shared" si="12"/>
        <v>0.25106285042098464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6" activePane="bottomLeft" state="frozen"/>
      <selection activeCell="A9" sqref="A9:F9"/>
      <selection pane="bottomLeft" activeCell="A9" sqref="A9:F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1968</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f>816900+916142</f>
        <v>1733042</v>
      </c>
      <c r="D5" s="418">
        <f>122291+137146</f>
        <v>259437</v>
      </c>
      <c r="E5" s="412">
        <v>77131</v>
      </c>
      <c r="F5" s="806">
        <f>58700+65830</f>
        <v>124530</v>
      </c>
      <c r="G5" s="412">
        <f>16529+33064</f>
        <v>49593</v>
      </c>
      <c r="H5" s="412"/>
      <c r="I5" s="412">
        <f>24458+27429</f>
        <v>51887</v>
      </c>
      <c r="J5" s="436">
        <f>81998+91332</f>
        <v>173330</v>
      </c>
      <c r="K5" s="412">
        <v>51887</v>
      </c>
    </row>
    <row r="6" spans="1:12" ht="14.25" x14ac:dyDescent="0.2">
      <c r="A6" s="913" t="s">
        <v>482</v>
      </c>
      <c r="B6" s="40">
        <v>1130</v>
      </c>
      <c r="C6" s="412">
        <f>20780+23712</f>
        <v>44492</v>
      </c>
      <c r="D6" s="412"/>
      <c r="E6" s="481"/>
      <c r="F6" s="481"/>
      <c r="G6" s="433"/>
      <c r="H6" s="433"/>
      <c r="I6" s="433"/>
      <c r="J6" s="433"/>
      <c r="K6" s="433"/>
    </row>
    <row r="7" spans="1:12" x14ac:dyDescent="0.2">
      <c r="A7" s="913" t="s">
        <v>117</v>
      </c>
      <c r="B7" s="260">
        <v>1140</v>
      </c>
      <c r="C7" s="412">
        <f>9783+10971</f>
        <v>20754</v>
      </c>
      <c r="D7" s="412"/>
      <c r="E7" s="433"/>
      <c r="F7" s="436"/>
      <c r="G7" s="436"/>
      <c r="H7" s="436"/>
      <c r="I7" s="433"/>
      <c r="J7" s="433"/>
      <c r="K7" s="433"/>
    </row>
    <row r="8" spans="1:12" x14ac:dyDescent="0.2">
      <c r="A8" s="913" t="s">
        <v>483</v>
      </c>
      <c r="B8" s="40">
        <v>1150</v>
      </c>
      <c r="C8" s="481"/>
      <c r="D8" s="481"/>
      <c r="E8" s="507"/>
      <c r="F8" s="507"/>
      <c r="G8" s="418">
        <f>28547+20545</f>
        <v>49092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1798288</v>
      </c>
      <c r="D12" s="484">
        <f t="shared" si="0"/>
        <v>259437</v>
      </c>
      <c r="E12" s="484">
        <f t="shared" si="0"/>
        <v>77131</v>
      </c>
      <c r="F12" s="484">
        <f t="shared" si="0"/>
        <v>124530</v>
      </c>
      <c r="G12" s="484">
        <f t="shared" si="0"/>
        <v>98685</v>
      </c>
      <c r="H12" s="484">
        <f t="shared" si="0"/>
        <v>0</v>
      </c>
      <c r="I12" s="484">
        <f t="shared" si="0"/>
        <v>51887</v>
      </c>
      <c r="J12" s="484">
        <f t="shared" si="0"/>
        <v>173330</v>
      </c>
      <c r="K12" s="485">
        <f t="shared" si="0"/>
        <v>51887</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79343</v>
      </c>
      <c r="D16" s="412"/>
      <c r="E16" s="412"/>
      <c r="F16" s="412"/>
      <c r="G16" s="412">
        <v>5800</v>
      </c>
      <c r="H16" s="412"/>
      <c r="I16" s="412"/>
      <c r="J16" s="436"/>
      <c r="K16" s="412"/>
    </row>
    <row r="17" spans="1:11" ht="12.75" customHeight="1" x14ac:dyDescent="0.2">
      <c r="A17" s="913" t="s">
        <v>946</v>
      </c>
      <c r="B17" s="40">
        <v>1290</v>
      </c>
      <c r="C17" s="483"/>
      <c r="D17" s="412">
        <f>1327+2331</f>
        <v>3658</v>
      </c>
      <c r="E17" s="412"/>
      <c r="F17" s="412"/>
      <c r="G17" s="412"/>
      <c r="H17" s="412"/>
      <c r="I17" s="412"/>
      <c r="J17" s="436"/>
      <c r="K17" s="412"/>
    </row>
    <row r="18" spans="1:11" ht="12.75" customHeight="1" thickBot="1" x14ac:dyDescent="0.25">
      <c r="A18" s="464" t="s">
        <v>636</v>
      </c>
      <c r="B18" s="457"/>
      <c r="C18" s="487">
        <f>SUM(C14:C17)</f>
        <v>79343</v>
      </c>
      <c r="D18" s="487">
        <f t="shared" ref="D18:K18" si="1">SUM(D14:D17)</f>
        <v>3658</v>
      </c>
      <c r="E18" s="487">
        <f t="shared" si="1"/>
        <v>0</v>
      </c>
      <c r="F18" s="487">
        <f t="shared" si="1"/>
        <v>0</v>
      </c>
      <c r="G18" s="487">
        <f t="shared" si="1"/>
        <v>5800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151</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151</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f>5440+1359+16</f>
        <v>6815</v>
      </c>
      <c r="D65" s="412">
        <f>349+2</f>
        <v>351</v>
      </c>
      <c r="E65" s="412">
        <v>7</v>
      </c>
      <c r="F65" s="436">
        <f>188+1</f>
        <v>189</v>
      </c>
      <c r="G65" s="412">
        <v>51</v>
      </c>
      <c r="H65" s="412"/>
      <c r="I65" s="412">
        <v>335</v>
      </c>
      <c r="J65" s="436">
        <v>96</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6815</v>
      </c>
      <c r="D67" s="485">
        <f t="shared" ref="D67:K67" si="2">SUM(D65:D66)</f>
        <v>351</v>
      </c>
      <c r="E67" s="485">
        <f t="shared" si="2"/>
        <v>7</v>
      </c>
      <c r="F67" s="485">
        <f t="shared" si="2"/>
        <v>189</v>
      </c>
      <c r="G67" s="485">
        <f t="shared" si="2"/>
        <v>51</v>
      </c>
      <c r="H67" s="485">
        <f t="shared" si="2"/>
        <v>0</v>
      </c>
      <c r="I67" s="485">
        <f t="shared" si="2"/>
        <v>335</v>
      </c>
      <c r="J67" s="485">
        <f t="shared" si="2"/>
        <v>96</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10213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15086+1464</f>
        <v>16550</v>
      </c>
      <c r="D79" s="412">
        <v>240</v>
      </c>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26763</v>
      </c>
      <c r="D82" s="485">
        <f>SUM(D77:D81)</f>
        <v>240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29274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130</v>
      </c>
      <c r="D88" s="433"/>
      <c r="E88" s="433"/>
      <c r="F88" s="433"/>
      <c r="G88" s="433"/>
      <c r="H88" s="433"/>
      <c r="I88" s="433"/>
      <c r="J88" s="433"/>
      <c r="K88" s="433"/>
    </row>
    <row r="89" spans="1:11" ht="12.75" customHeight="1" x14ac:dyDescent="0.2">
      <c r="A89" s="913" t="s">
        <v>830</v>
      </c>
      <c r="B89" s="40">
        <v>1822</v>
      </c>
      <c r="C89" s="483">
        <v>3695</v>
      </c>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33099</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f>5425+60+1514+750</f>
        <v>7749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15049</v>
      </c>
      <c r="D98" s="412"/>
      <c r="E98" s="490"/>
      <c r="F98" s="412"/>
      <c r="G98" s="490"/>
      <c r="H98" s="490"/>
      <c r="I98" s="698"/>
      <c r="J98" s="490"/>
      <c r="K98" s="490"/>
    </row>
    <row r="99" spans="1:12" ht="12.75" customHeight="1" x14ac:dyDescent="0.2">
      <c r="A99" s="913" t="s">
        <v>982</v>
      </c>
      <c r="B99" s="40">
        <v>1950</v>
      </c>
      <c r="C99" s="491">
        <v>340</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3050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5803</v>
      </c>
      <c r="D106" s="491"/>
      <c r="E106" s="436"/>
      <c r="F106" s="436"/>
      <c r="G106" s="436"/>
      <c r="H106" s="436"/>
      <c r="I106" s="431"/>
      <c r="J106" s="436"/>
      <c r="K106" s="436"/>
    </row>
    <row r="107" spans="1:12" ht="12.75" customHeight="1" x14ac:dyDescent="0.2">
      <c r="A107" s="913" t="s">
        <v>82</v>
      </c>
      <c r="B107" s="40">
        <v>1999</v>
      </c>
      <c r="C107" s="483"/>
      <c r="D107" s="412">
        <v>5503</v>
      </c>
      <c r="E107" s="412"/>
      <c r="F107" s="412"/>
      <c r="G107" s="412"/>
      <c r="H107" s="412"/>
      <c r="I107" s="412"/>
      <c r="J107" s="436"/>
      <c r="K107" s="412"/>
    </row>
    <row r="108" spans="1:12" ht="12.75" customHeight="1" thickBot="1" x14ac:dyDescent="0.25">
      <c r="A108" s="464" t="s">
        <v>577</v>
      </c>
      <c r="B108" s="738"/>
      <c r="C108" s="484">
        <f>SUM(C95:C107)</f>
        <v>31991</v>
      </c>
      <c r="D108" s="484">
        <f t="shared" ref="D108:K108" si="3">SUM(D95:D107)</f>
        <v>5503</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1976299</v>
      </c>
      <c r="D109" s="493">
        <f t="shared" si="4"/>
        <v>269189</v>
      </c>
      <c r="E109" s="493">
        <f t="shared" si="4"/>
        <v>77138</v>
      </c>
      <c r="F109" s="493">
        <f t="shared" si="4"/>
        <v>124870</v>
      </c>
      <c r="G109" s="493">
        <f t="shared" si="4"/>
        <v>104536</v>
      </c>
      <c r="H109" s="493">
        <f t="shared" si="4"/>
        <v>0</v>
      </c>
      <c r="I109" s="493">
        <f t="shared" si="4"/>
        <v>52222</v>
      </c>
      <c r="J109" s="493">
        <f t="shared" si="4"/>
        <v>173426</v>
      </c>
      <c r="K109" s="443">
        <f t="shared" si="4"/>
        <v>51887</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1959</v>
      </c>
      <c r="B116" s="1874"/>
      <c r="C116" s="495"/>
      <c r="D116" s="431"/>
      <c r="E116" s="492"/>
      <c r="F116" s="431"/>
      <c r="G116" s="431"/>
      <c r="H116" s="492"/>
      <c r="I116" s="433"/>
      <c r="J116" s="431"/>
      <c r="K116" s="431"/>
    </row>
    <row r="117" spans="1:11" ht="12.75" customHeight="1" x14ac:dyDescent="0.2">
      <c r="A117" s="477" t="s">
        <v>1757</v>
      </c>
      <c r="B117" s="262">
        <v>3001</v>
      </c>
      <c r="C117" s="489">
        <v>81673</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81673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22922</v>
      </c>
      <c r="D125" s="492"/>
      <c r="E125" s="433"/>
      <c r="F125" s="412"/>
      <c r="G125" s="433"/>
      <c r="H125" s="433"/>
      <c r="I125" s="433"/>
      <c r="J125" s="433"/>
      <c r="K125" s="433"/>
    </row>
    <row r="126" spans="1:11" ht="12.75" customHeight="1" x14ac:dyDescent="0.2">
      <c r="A126" s="913" t="s">
        <v>1035</v>
      </c>
      <c r="B126" s="262">
        <v>3110</v>
      </c>
      <c r="C126" s="483">
        <v>15927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67</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38916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f>200+6732</f>
        <v>6932</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2818</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9750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7301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31457</v>
      </c>
      <c r="G151" s="436"/>
      <c r="H151" s="433"/>
      <c r="I151" s="433"/>
      <c r="J151" s="433"/>
      <c r="K151" s="433"/>
    </row>
    <row r="152" spans="1:11" ht="12.75" customHeight="1" x14ac:dyDescent="0.2">
      <c r="A152" s="913" t="s">
        <v>1247</v>
      </c>
      <c r="B152" s="262">
        <v>3510</v>
      </c>
      <c r="C152" s="483"/>
      <c r="D152" s="412"/>
      <c r="E152" s="492"/>
      <c r="F152" s="412">
        <v>33763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65220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56779</v>
      </c>
      <c r="D172" s="924">
        <f t="shared" si="6"/>
        <v>0</v>
      </c>
      <c r="E172" s="924">
        <f t="shared" si="6"/>
        <v>0</v>
      </c>
      <c r="F172" s="924">
        <f t="shared" si="6"/>
        <v>65220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138452</v>
      </c>
      <c r="D173" s="493">
        <f>SUM(D121,D172)</f>
        <v>0</v>
      </c>
      <c r="E173" s="493">
        <f>SUM(E121,E172)</f>
        <v>0</v>
      </c>
      <c r="F173" s="493">
        <f t="shared" ref="F173:K173" si="7">SUM(F121,F172)</f>
        <v>65220</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1960</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1961</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1962</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20798</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20798</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9822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9822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49094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49094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f>2081+12740</f>
        <v>14821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14821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f>1200+1800</f>
        <v>3000</v>
      </c>
      <c r="D227" s="412"/>
      <c r="E227" s="433"/>
      <c r="F227" s="433"/>
      <c r="G227" s="412"/>
      <c r="H227" s="433"/>
      <c r="I227" s="433"/>
      <c r="J227" s="433"/>
      <c r="K227" s="433"/>
    </row>
    <row r="228" spans="1:11" ht="12.75" customHeight="1" thickBot="1" x14ac:dyDescent="0.25">
      <c r="A228" s="740" t="s">
        <v>1282</v>
      </c>
      <c r="B228" s="513"/>
      <c r="C228" s="484">
        <f>SUM(C226:C227)</f>
        <v>3000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1"/>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f>425+4699</f>
        <v>5124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3596</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106255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106255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2221006</v>
      </c>
      <c r="D275" s="493">
        <f t="shared" si="12"/>
        <v>269189</v>
      </c>
      <c r="E275" s="493">
        <f t="shared" si="12"/>
        <v>77138</v>
      </c>
      <c r="F275" s="493">
        <f t="shared" si="12"/>
        <v>190090</v>
      </c>
      <c r="G275" s="493">
        <f t="shared" si="12"/>
        <v>104536</v>
      </c>
      <c r="H275" s="493">
        <f t="shared" si="12"/>
        <v>0</v>
      </c>
      <c r="I275" s="493">
        <f t="shared" si="12"/>
        <v>52222</v>
      </c>
      <c r="J275" s="493">
        <f t="shared" si="12"/>
        <v>173426</v>
      </c>
      <c r="K275" s="443">
        <f t="shared" si="12"/>
        <v>51887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9" sqref="A9:F9"/>
      <selection pane="bottomLeft" activeCell="A9" sqref="A9:F9"/>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635809</v>
      </c>
      <c r="D5" s="412">
        <v>134741</v>
      </c>
      <c r="E5" s="412">
        <v>11233</v>
      </c>
      <c r="F5" s="412">
        <v>94973</v>
      </c>
      <c r="G5" s="412">
        <v>18700</v>
      </c>
      <c r="H5" s="412">
        <v>85</v>
      </c>
      <c r="I5" s="436"/>
      <c r="J5" s="436"/>
      <c r="K5" s="414">
        <f>SUM(C5:J5)</f>
        <v>895541</v>
      </c>
      <c r="L5" s="412">
        <v>888518</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65078</v>
      </c>
      <c r="D8" s="412">
        <v>17251</v>
      </c>
      <c r="E8" s="412">
        <v>3341</v>
      </c>
      <c r="F8" s="412"/>
      <c r="G8" s="412"/>
      <c r="H8" s="412">
        <v>2044</v>
      </c>
      <c r="I8" s="436"/>
      <c r="J8" s="436"/>
      <c r="K8" s="414">
        <f t="shared" si="0"/>
        <v>87714</v>
      </c>
      <c r="L8" s="412">
        <v>91000</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6869</v>
      </c>
      <c r="D10" s="412"/>
      <c r="E10" s="412"/>
      <c r="F10" s="412"/>
      <c r="G10" s="412"/>
      <c r="H10" s="412"/>
      <c r="I10" s="436"/>
      <c r="J10" s="436"/>
      <c r="K10" s="414">
        <f t="shared" si="0"/>
        <v>6869</v>
      </c>
      <c r="L10" s="412">
        <v>5000</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v>165105</v>
      </c>
      <c r="D13" s="412">
        <v>31034</v>
      </c>
      <c r="E13" s="412">
        <v>1920</v>
      </c>
      <c r="F13" s="412">
        <v>11506</v>
      </c>
      <c r="G13" s="412">
        <v>3545</v>
      </c>
      <c r="H13" s="412">
        <v>324</v>
      </c>
      <c r="I13" s="436"/>
      <c r="J13" s="436"/>
      <c r="K13" s="414">
        <f t="shared" si="0"/>
        <v>213434</v>
      </c>
      <c r="L13" s="412">
        <v>210655</v>
      </c>
    </row>
    <row r="14" spans="1:14" x14ac:dyDescent="0.2">
      <c r="A14" s="1813" t="s">
        <v>1139</v>
      </c>
      <c r="B14" s="267">
        <v>1500</v>
      </c>
      <c r="C14" s="412">
        <v>61037</v>
      </c>
      <c r="D14" s="412">
        <v>2499</v>
      </c>
      <c r="E14" s="412">
        <v>19478</v>
      </c>
      <c r="F14" s="412">
        <v>20657</v>
      </c>
      <c r="G14" s="412">
        <v>2470</v>
      </c>
      <c r="H14" s="412">
        <v>5917</v>
      </c>
      <c r="I14" s="436"/>
      <c r="J14" s="436"/>
      <c r="K14" s="414">
        <f t="shared" si="0"/>
        <v>112058</v>
      </c>
      <c r="L14" s="412">
        <v>106687</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v>100</v>
      </c>
    </row>
    <row r="17" spans="1:12" x14ac:dyDescent="0.2">
      <c r="A17" s="1813" t="s">
        <v>841</v>
      </c>
      <c r="B17" s="267" t="s">
        <v>170</v>
      </c>
      <c r="C17" s="436">
        <v>13853</v>
      </c>
      <c r="D17" s="436">
        <v>5959</v>
      </c>
      <c r="E17" s="436"/>
      <c r="F17" s="436">
        <v>908</v>
      </c>
      <c r="G17" s="436"/>
      <c r="H17" s="436"/>
      <c r="I17" s="436"/>
      <c r="J17" s="436"/>
      <c r="K17" s="414">
        <f t="shared" si="0"/>
        <v>20720</v>
      </c>
      <c r="L17" s="412">
        <v>18321</v>
      </c>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947751</v>
      </c>
      <c r="D33" s="415">
        <f t="shared" ref="D33:L33" si="1">SUM(D5:D32)</f>
        <v>191484</v>
      </c>
      <c r="E33" s="415">
        <f t="shared" si="1"/>
        <v>35972</v>
      </c>
      <c r="F33" s="415">
        <f t="shared" si="1"/>
        <v>128044</v>
      </c>
      <c r="G33" s="415">
        <f t="shared" si="1"/>
        <v>24715</v>
      </c>
      <c r="H33" s="415">
        <f t="shared" si="1"/>
        <v>8370</v>
      </c>
      <c r="I33" s="415">
        <f t="shared" si="1"/>
        <v>0</v>
      </c>
      <c r="J33" s="415">
        <f t="shared" si="1"/>
        <v>0</v>
      </c>
      <c r="K33" s="415">
        <f t="shared" si="1"/>
        <v>1336336</v>
      </c>
      <c r="L33" s="415">
        <f t="shared" si="1"/>
        <v>1320281</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v>69326</v>
      </c>
      <c r="D37" s="412">
        <v>15471</v>
      </c>
      <c r="E37" s="412">
        <v>3222</v>
      </c>
      <c r="F37" s="412">
        <v>281</v>
      </c>
      <c r="G37" s="412"/>
      <c r="H37" s="412"/>
      <c r="I37" s="436"/>
      <c r="J37" s="436"/>
      <c r="K37" s="414">
        <f t="shared" si="2"/>
        <v>88300</v>
      </c>
      <c r="L37" s="412">
        <v>87947</v>
      </c>
    </row>
    <row r="38" spans="1:14" x14ac:dyDescent="0.2">
      <c r="A38" s="1813" t="s">
        <v>222</v>
      </c>
      <c r="B38" s="267">
        <v>2130</v>
      </c>
      <c r="C38" s="412">
        <v>15726</v>
      </c>
      <c r="D38" s="412"/>
      <c r="E38" s="412"/>
      <c r="F38" s="412">
        <v>963</v>
      </c>
      <c r="G38" s="412"/>
      <c r="H38" s="412"/>
      <c r="I38" s="436"/>
      <c r="J38" s="436"/>
      <c r="K38" s="414">
        <f t="shared" si="2"/>
        <v>16689</v>
      </c>
      <c r="L38" s="412">
        <v>18750</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1984</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85052</v>
      </c>
      <c r="D42" s="415">
        <f t="shared" ref="D42:L42" si="3">SUM(D36:D41)</f>
        <v>15471</v>
      </c>
      <c r="E42" s="415">
        <f t="shared" si="3"/>
        <v>3222</v>
      </c>
      <c r="F42" s="415">
        <f t="shared" si="3"/>
        <v>1244</v>
      </c>
      <c r="G42" s="415">
        <f t="shared" si="3"/>
        <v>0</v>
      </c>
      <c r="H42" s="415">
        <f t="shared" si="3"/>
        <v>0</v>
      </c>
      <c r="I42" s="415">
        <f t="shared" si="3"/>
        <v>0</v>
      </c>
      <c r="J42" s="415">
        <f t="shared" si="3"/>
        <v>0</v>
      </c>
      <c r="K42" s="415">
        <f t="shared" si="3"/>
        <v>104989</v>
      </c>
      <c r="L42" s="415">
        <f t="shared" si="3"/>
        <v>106697</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2650</v>
      </c>
      <c r="D44" s="418">
        <v>1151</v>
      </c>
      <c r="E44" s="418">
        <v>1540</v>
      </c>
      <c r="F44" s="418">
        <v>23523</v>
      </c>
      <c r="G44" s="418"/>
      <c r="H44" s="418"/>
      <c r="I44" s="436"/>
      <c r="J44" s="436"/>
      <c r="K44" s="420">
        <f>SUM(C44:J44)</f>
        <v>28864</v>
      </c>
      <c r="L44" s="418">
        <v>25511</v>
      </c>
    </row>
    <row r="45" spans="1:14" x14ac:dyDescent="0.2">
      <c r="A45" s="1813" t="s">
        <v>976</v>
      </c>
      <c r="B45" s="267">
        <v>2220</v>
      </c>
      <c r="C45" s="412">
        <v>8214</v>
      </c>
      <c r="D45" s="412"/>
      <c r="E45" s="412">
        <v>2000</v>
      </c>
      <c r="F45" s="412">
        <v>4908</v>
      </c>
      <c r="G45" s="412">
        <v>1398</v>
      </c>
      <c r="H45" s="412"/>
      <c r="I45" s="436"/>
      <c r="J45" s="436"/>
      <c r="K45" s="420">
        <f>SUM(C45:J45)</f>
        <v>16520</v>
      </c>
      <c r="L45" s="412">
        <v>13600</v>
      </c>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10864</v>
      </c>
      <c r="D47" s="415">
        <f t="shared" ref="D47:K47" si="4">SUM(D44:D46)</f>
        <v>1151</v>
      </c>
      <c r="E47" s="415">
        <f t="shared" si="4"/>
        <v>3540</v>
      </c>
      <c r="F47" s="415">
        <f t="shared" si="4"/>
        <v>28431</v>
      </c>
      <c r="G47" s="415">
        <f t="shared" si="4"/>
        <v>1398</v>
      </c>
      <c r="H47" s="415">
        <f t="shared" si="4"/>
        <v>0</v>
      </c>
      <c r="I47" s="415">
        <f t="shared" si="4"/>
        <v>0</v>
      </c>
      <c r="J47" s="415">
        <f t="shared" si="4"/>
        <v>0</v>
      </c>
      <c r="K47" s="415">
        <f t="shared" si="4"/>
        <v>45384</v>
      </c>
      <c r="L47" s="415">
        <f>SUM(L44:L46)</f>
        <v>39111</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2975</v>
      </c>
      <c r="D49" s="418"/>
      <c r="E49" s="418">
        <v>24774</v>
      </c>
      <c r="F49" s="418">
        <v>1809</v>
      </c>
      <c r="G49" s="418"/>
      <c r="H49" s="418">
        <v>1557</v>
      </c>
      <c r="I49" s="436"/>
      <c r="J49" s="436"/>
      <c r="K49" s="420">
        <f>SUM(C49:J49)</f>
        <v>31115</v>
      </c>
      <c r="L49" s="418">
        <v>37850</v>
      </c>
    </row>
    <row r="50" spans="1:14" x14ac:dyDescent="0.2">
      <c r="A50" s="1813" t="s">
        <v>979</v>
      </c>
      <c r="B50" s="267">
        <v>2320</v>
      </c>
      <c r="C50" s="412">
        <v>120186</v>
      </c>
      <c r="D50" s="412">
        <v>36368</v>
      </c>
      <c r="E50" s="412">
        <v>15046</v>
      </c>
      <c r="F50" s="412">
        <v>6216</v>
      </c>
      <c r="G50" s="412">
        <v>1453</v>
      </c>
      <c r="H50" s="412">
        <v>12190</v>
      </c>
      <c r="I50" s="436"/>
      <c r="J50" s="436"/>
      <c r="K50" s="420">
        <f>SUM(C50:J50)</f>
        <v>191459</v>
      </c>
      <c r="L50" s="412">
        <v>190740</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v>1142</v>
      </c>
      <c r="E52" s="691"/>
      <c r="F52" s="691"/>
      <c r="G52" s="691"/>
      <c r="H52" s="691"/>
      <c r="I52" s="691"/>
      <c r="J52" s="691"/>
      <c r="K52" s="420">
        <f>SUM(C52:J52)</f>
        <v>1142</v>
      </c>
      <c r="L52" s="691">
        <v>1068</v>
      </c>
    </row>
    <row r="53" spans="1:14" ht="12.75" customHeight="1" thickBot="1" x14ac:dyDescent="0.25">
      <c r="A53" s="887" t="s">
        <v>833</v>
      </c>
      <c r="B53" s="468" t="s">
        <v>34</v>
      </c>
      <c r="C53" s="415">
        <f>SUM(C49:C52)</f>
        <v>123161</v>
      </c>
      <c r="D53" s="415">
        <f t="shared" ref="D53:L53" si="5">SUM(D49:D52)</f>
        <v>37510</v>
      </c>
      <c r="E53" s="415">
        <f t="shared" si="5"/>
        <v>39820</v>
      </c>
      <c r="F53" s="415">
        <f t="shared" si="5"/>
        <v>8025</v>
      </c>
      <c r="G53" s="415">
        <f t="shared" si="5"/>
        <v>1453</v>
      </c>
      <c r="H53" s="415">
        <f t="shared" si="5"/>
        <v>13747</v>
      </c>
      <c r="I53" s="415">
        <f t="shared" si="5"/>
        <v>0</v>
      </c>
      <c r="J53" s="415">
        <f t="shared" si="5"/>
        <v>0</v>
      </c>
      <c r="K53" s="415">
        <f t="shared" si="5"/>
        <v>223716</v>
      </c>
      <c r="L53" s="415">
        <f t="shared" si="5"/>
        <v>229658</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90299</v>
      </c>
      <c r="D55" s="418">
        <v>20627</v>
      </c>
      <c r="E55" s="418">
        <v>608</v>
      </c>
      <c r="F55" s="418">
        <v>3275</v>
      </c>
      <c r="G55" s="418">
        <v>1453</v>
      </c>
      <c r="H55" s="418">
        <v>1063</v>
      </c>
      <c r="I55" s="436"/>
      <c r="J55" s="436"/>
      <c r="K55" s="420">
        <f>SUM(C55:J55)</f>
        <v>117325</v>
      </c>
      <c r="L55" s="418">
        <v>117358</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90299</v>
      </c>
      <c r="D57" s="421">
        <f t="shared" ref="D57:K57" si="6">SUM(D55:D56)</f>
        <v>20627</v>
      </c>
      <c r="E57" s="421">
        <f t="shared" si="6"/>
        <v>608</v>
      </c>
      <c r="F57" s="421">
        <f t="shared" si="6"/>
        <v>3275</v>
      </c>
      <c r="G57" s="421">
        <f t="shared" si="6"/>
        <v>1453</v>
      </c>
      <c r="H57" s="421">
        <f t="shared" si="6"/>
        <v>1063</v>
      </c>
      <c r="I57" s="421">
        <f t="shared" si="6"/>
        <v>0</v>
      </c>
      <c r="J57" s="421">
        <f t="shared" si="6"/>
        <v>0</v>
      </c>
      <c r="K57" s="421">
        <f t="shared" si="6"/>
        <v>117325</v>
      </c>
      <c r="L57" s="415">
        <f>SUM(L55:L56)</f>
        <v>117358</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39915</v>
      </c>
      <c r="D60" s="412">
        <v>1346</v>
      </c>
      <c r="E60" s="412">
        <v>3979</v>
      </c>
      <c r="F60" s="412">
        <v>1542</v>
      </c>
      <c r="G60" s="412">
        <v>500</v>
      </c>
      <c r="H60" s="412">
        <v>190</v>
      </c>
      <c r="I60" s="436"/>
      <c r="J60" s="436"/>
      <c r="K60" s="420">
        <f t="shared" si="7"/>
        <v>47472</v>
      </c>
      <c r="L60" s="412">
        <v>47226</v>
      </c>
      <c r="M60" s="15"/>
      <c r="N60" s="15"/>
    </row>
    <row r="61" spans="1:14" s="16" customFormat="1" x14ac:dyDescent="0.2">
      <c r="A61" s="1813" t="s">
        <v>221</v>
      </c>
      <c r="B61" s="267">
        <v>2540</v>
      </c>
      <c r="C61" s="412">
        <v>55820</v>
      </c>
      <c r="D61" s="412">
        <v>6971</v>
      </c>
      <c r="E61" s="412"/>
      <c r="F61" s="412"/>
      <c r="G61" s="412"/>
      <c r="H61" s="412"/>
      <c r="I61" s="436"/>
      <c r="J61" s="436"/>
      <c r="K61" s="420">
        <f t="shared" si="7"/>
        <v>62791</v>
      </c>
      <c r="L61" s="412">
        <v>62887</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c r="D63" s="412"/>
      <c r="E63" s="412"/>
      <c r="F63" s="412"/>
      <c r="G63" s="412"/>
      <c r="H63" s="412"/>
      <c r="I63" s="436"/>
      <c r="J63" s="436"/>
      <c r="K63" s="420">
        <f t="shared" si="7"/>
        <v>0</v>
      </c>
      <c r="L63" s="412"/>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95735</v>
      </c>
      <c r="D65" s="415">
        <f t="shared" ref="D65:L65" si="8">SUM(D59:D64)</f>
        <v>8317</v>
      </c>
      <c r="E65" s="415">
        <f t="shared" si="8"/>
        <v>3979</v>
      </c>
      <c r="F65" s="415">
        <f t="shared" si="8"/>
        <v>1542</v>
      </c>
      <c r="G65" s="415">
        <f t="shared" si="8"/>
        <v>500</v>
      </c>
      <c r="H65" s="415">
        <f t="shared" si="8"/>
        <v>190</v>
      </c>
      <c r="I65" s="415">
        <f t="shared" si="8"/>
        <v>0</v>
      </c>
      <c r="J65" s="415">
        <f t="shared" si="8"/>
        <v>0</v>
      </c>
      <c r="K65" s="415">
        <f t="shared" si="8"/>
        <v>110263</v>
      </c>
      <c r="L65" s="415">
        <f t="shared" si="8"/>
        <v>110113</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v>15713</v>
      </c>
      <c r="F69" s="412">
        <v>2869</v>
      </c>
      <c r="G69" s="412"/>
      <c r="H69" s="412"/>
      <c r="I69" s="436"/>
      <c r="J69" s="436"/>
      <c r="K69" s="420">
        <f>SUM(C69:J69)</f>
        <v>18582</v>
      </c>
      <c r="L69" s="412">
        <v>17500</v>
      </c>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15713</v>
      </c>
      <c r="F72" s="415">
        <f t="shared" si="9"/>
        <v>2869</v>
      </c>
      <c r="G72" s="415">
        <f t="shared" si="9"/>
        <v>0</v>
      </c>
      <c r="H72" s="415">
        <f t="shared" si="9"/>
        <v>0</v>
      </c>
      <c r="I72" s="415">
        <f t="shared" si="9"/>
        <v>0</v>
      </c>
      <c r="J72" s="415">
        <f t="shared" si="9"/>
        <v>0</v>
      </c>
      <c r="K72" s="415">
        <f t="shared" si="9"/>
        <v>18582</v>
      </c>
      <c r="L72" s="415">
        <f>SUM(L67:L71)</f>
        <v>17500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405111</v>
      </c>
      <c r="D74" s="425">
        <f t="shared" ref="D74:K74" si="10">SUM(D42,D47,D53,D57,D65,D72,D73)</f>
        <v>83076</v>
      </c>
      <c r="E74" s="425">
        <f t="shared" si="10"/>
        <v>66882</v>
      </c>
      <c r="F74" s="425">
        <f t="shared" si="10"/>
        <v>45386</v>
      </c>
      <c r="G74" s="425">
        <f t="shared" si="10"/>
        <v>4804</v>
      </c>
      <c r="H74" s="425">
        <f t="shared" si="10"/>
        <v>15000</v>
      </c>
      <c r="I74" s="425">
        <f t="shared" si="10"/>
        <v>0</v>
      </c>
      <c r="J74" s="425">
        <f t="shared" si="10"/>
        <v>0</v>
      </c>
      <c r="K74" s="425">
        <f t="shared" si="10"/>
        <v>620259</v>
      </c>
      <c r="L74" s="425">
        <f>SUM(L42,L47,L53,L57,L65,L72,L73)</f>
        <v>620437</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v>10888</v>
      </c>
      <c r="F78" s="413"/>
      <c r="G78" s="413"/>
      <c r="H78" s="427"/>
      <c r="I78" s="507"/>
      <c r="J78" s="507"/>
      <c r="K78" s="414">
        <f t="shared" ref="K78:K83" si="11">SUM(C78:J78)</f>
        <v>10888</v>
      </c>
      <c r="L78" s="418">
        <v>11550</v>
      </c>
    </row>
    <row r="79" spans="1:14" x14ac:dyDescent="0.2">
      <c r="A79" s="1813" t="s">
        <v>349</v>
      </c>
      <c r="B79" s="267">
        <v>4120</v>
      </c>
      <c r="C79" s="413"/>
      <c r="D79" s="413"/>
      <c r="E79" s="412">
        <v>117221</v>
      </c>
      <c r="F79" s="413"/>
      <c r="G79" s="413"/>
      <c r="H79" s="412"/>
      <c r="I79" s="507"/>
      <c r="J79" s="507"/>
      <c r="K79" s="414">
        <f t="shared" si="11"/>
        <v>117221</v>
      </c>
      <c r="L79" s="412">
        <v>118803</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v>18312</v>
      </c>
      <c r="F81" s="413"/>
      <c r="G81" s="413"/>
      <c r="H81" s="412"/>
      <c r="I81" s="507"/>
      <c r="J81" s="507"/>
      <c r="K81" s="414">
        <f t="shared" si="11"/>
        <v>18312</v>
      </c>
      <c r="L81" s="412">
        <v>18312</v>
      </c>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146421</v>
      </c>
      <c r="F84" s="413"/>
      <c r="G84" s="413"/>
      <c r="H84" s="415">
        <f>SUM(H78:H83)</f>
        <v>0</v>
      </c>
      <c r="I84" s="507"/>
      <c r="J84" s="507"/>
      <c r="K84" s="415">
        <f>SUM(K78:K83)</f>
        <v>146421</v>
      </c>
      <c r="L84" s="415">
        <f>SUM(L78:L83)</f>
        <v>148665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116762</v>
      </c>
      <c r="I86" s="507"/>
      <c r="J86" s="507"/>
      <c r="K86" s="520">
        <f t="shared" ref="K86:K98" si="12">H86</f>
        <v>116762</v>
      </c>
      <c r="L86" s="442">
        <v>98474</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32303</v>
      </c>
      <c r="I88" s="507"/>
      <c r="J88" s="507"/>
      <c r="K88" s="520">
        <f t="shared" si="12"/>
        <v>32303</v>
      </c>
      <c r="L88" s="442">
        <v>32300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1">
        <v>4200</v>
      </c>
      <c r="C92" s="413"/>
      <c r="D92" s="413"/>
      <c r="E92" s="437"/>
      <c r="F92" s="413"/>
      <c r="G92" s="413"/>
      <c r="H92" s="1062">
        <f>SUM(H85:H91)</f>
        <v>149065</v>
      </c>
      <c r="I92" s="507"/>
      <c r="J92" s="507"/>
      <c r="K92" s="520">
        <f t="shared" si="12"/>
        <v>149065</v>
      </c>
      <c r="L92" s="1062">
        <f>SUM(L85:L91)</f>
        <v>130774</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146421</v>
      </c>
      <c r="F102" s="413"/>
      <c r="G102" s="413"/>
      <c r="H102" s="425">
        <f>SUM(H84,H92,H100,H101)</f>
        <v>149065</v>
      </c>
      <c r="I102" s="507"/>
      <c r="J102" s="507"/>
      <c r="K102" s="425">
        <f>SUM(K84,K92,K100,K101)</f>
        <v>295486</v>
      </c>
      <c r="L102" s="425">
        <f>SUM(L84,L92,L100,L101)</f>
        <v>279439</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v>2000</v>
      </c>
      <c r="M113" s="905"/>
      <c r="N113" s="905"/>
    </row>
    <row r="114" spans="1:14" ht="12.75" customHeight="1" thickTop="1" thickBot="1" x14ac:dyDescent="0.25">
      <c r="A114" s="887" t="s">
        <v>51</v>
      </c>
      <c r="B114" s="516"/>
      <c r="C114" s="415">
        <f>SUM(C33,C74,C75,C102,C112,C113)</f>
        <v>1352862</v>
      </c>
      <c r="D114" s="415">
        <f t="shared" ref="D114:K114" si="13">SUM(D33,D74,D75,D102,D112,D113)</f>
        <v>274560</v>
      </c>
      <c r="E114" s="415">
        <f t="shared" si="13"/>
        <v>249275</v>
      </c>
      <c r="F114" s="415">
        <f t="shared" si="13"/>
        <v>173430</v>
      </c>
      <c r="G114" s="415">
        <f t="shared" si="13"/>
        <v>29519</v>
      </c>
      <c r="H114" s="415">
        <f>SUM(H33,H74,H75,H102,H112,H113)</f>
        <v>172435</v>
      </c>
      <c r="I114" s="415">
        <f t="shared" si="13"/>
        <v>0</v>
      </c>
      <c r="J114" s="415">
        <f t="shared" si="13"/>
        <v>0</v>
      </c>
      <c r="K114" s="415">
        <f t="shared" si="13"/>
        <v>2252081</v>
      </c>
      <c r="L114" s="415">
        <f>SUM(L33,L74,L75,L102,L112,L113)</f>
        <v>2222157</v>
      </c>
    </row>
    <row r="115" spans="1:14" ht="23.25" thickTop="1" x14ac:dyDescent="0.2">
      <c r="A115" s="1825" t="s">
        <v>1177</v>
      </c>
      <c r="B115" s="892"/>
      <c r="C115" s="416"/>
      <c r="D115" s="416"/>
      <c r="E115" s="416"/>
      <c r="F115" s="416"/>
      <c r="G115" s="416"/>
      <c r="H115" s="416"/>
      <c r="I115" s="416"/>
      <c r="J115" s="416"/>
      <c r="K115" s="440">
        <f>'Revenues 9-14'!C275-'Expenditures 15-22'!K114</f>
        <v>-31075</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f>29558+39456+4562</f>
        <v>73576</v>
      </c>
      <c r="D124" s="412">
        <f>57+6894+397</f>
        <v>7348</v>
      </c>
      <c r="E124" s="412">
        <f>3952+9450+1981+14068+4535+235+855+516+11457+6520+4802+99+46718</f>
        <v>105188</v>
      </c>
      <c r="F124" s="412">
        <f>17010+889+14175+24165+1779+60</f>
        <v>58078</v>
      </c>
      <c r="G124" s="412">
        <f>24422+13536</f>
        <v>37958</v>
      </c>
      <c r="H124" s="412"/>
      <c r="I124" s="436"/>
      <c r="J124" s="436"/>
      <c r="K124" s="415">
        <f>SUM(C124:J124)</f>
        <v>282148</v>
      </c>
      <c r="L124" s="412">
        <v>306205</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73576</v>
      </c>
      <c r="D127" s="415">
        <f t="shared" ref="D127:L127" si="14">SUM(D122:D126)</f>
        <v>7348</v>
      </c>
      <c r="E127" s="415">
        <f t="shared" si="14"/>
        <v>105188</v>
      </c>
      <c r="F127" s="415">
        <f t="shared" si="14"/>
        <v>58078</v>
      </c>
      <c r="G127" s="415">
        <f t="shared" si="14"/>
        <v>37958</v>
      </c>
      <c r="H127" s="415">
        <f t="shared" si="14"/>
        <v>0</v>
      </c>
      <c r="I127" s="415">
        <f t="shared" si="14"/>
        <v>0</v>
      </c>
      <c r="J127" s="415">
        <f t="shared" si="14"/>
        <v>0</v>
      </c>
      <c r="K127" s="415">
        <f t="shared" si="14"/>
        <v>282148</v>
      </c>
      <c r="L127" s="415">
        <f t="shared" si="14"/>
        <v>306205</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73576</v>
      </c>
      <c r="D129" s="425">
        <f t="shared" ref="D129:L129" si="15">SUM(D120,D127,D128)</f>
        <v>7348</v>
      </c>
      <c r="E129" s="425">
        <f t="shared" si="15"/>
        <v>105188</v>
      </c>
      <c r="F129" s="425">
        <f t="shared" si="15"/>
        <v>58078</v>
      </c>
      <c r="G129" s="425">
        <f t="shared" si="15"/>
        <v>37958</v>
      </c>
      <c r="H129" s="425">
        <f t="shared" si="15"/>
        <v>0</v>
      </c>
      <c r="I129" s="425">
        <f t="shared" si="15"/>
        <v>0</v>
      </c>
      <c r="J129" s="425">
        <f t="shared" si="15"/>
        <v>0</v>
      </c>
      <c r="K129" s="425">
        <f t="shared" si="15"/>
        <v>282148</v>
      </c>
      <c r="L129" s="425">
        <f t="shared" si="15"/>
        <v>306205</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73576</v>
      </c>
      <c r="D150" s="415">
        <f t="shared" ref="D150:K150" si="16">SUM(D129,D130,D138,D148,D149)</f>
        <v>7348</v>
      </c>
      <c r="E150" s="415">
        <f t="shared" si="16"/>
        <v>105188</v>
      </c>
      <c r="F150" s="415">
        <f t="shared" si="16"/>
        <v>58078</v>
      </c>
      <c r="G150" s="415">
        <f t="shared" si="16"/>
        <v>37958</v>
      </c>
      <c r="H150" s="415">
        <f t="shared" si="16"/>
        <v>0</v>
      </c>
      <c r="I150" s="415">
        <f t="shared" si="16"/>
        <v>0</v>
      </c>
      <c r="J150" s="415">
        <f t="shared" si="16"/>
        <v>0</v>
      </c>
      <c r="K150" s="415">
        <f t="shared" si="16"/>
        <v>282148</v>
      </c>
      <c r="L150" s="415">
        <f>SUM(L129,L130,L138,L148,L149)</f>
        <v>306205</v>
      </c>
    </row>
    <row r="151" spans="1:14" ht="12.75" customHeight="1" thickTop="1" x14ac:dyDescent="0.2">
      <c r="A151" s="2240" t="s">
        <v>1403</v>
      </c>
      <c r="B151" s="2241"/>
      <c r="C151" s="416"/>
      <c r="D151" s="416"/>
      <c r="E151" s="416"/>
      <c r="F151" s="416"/>
      <c r="G151" s="416"/>
      <c r="H151" s="416"/>
      <c r="I151" s="416"/>
      <c r="J151" s="413"/>
      <c r="K151" s="440">
        <f>'Revenues 9-14'!D275-'Expenditures 15-22'!K150</f>
        <v>-12959</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c r="I163" s="413"/>
      <c r="J163" s="413"/>
      <c r="K163" s="414">
        <f>SUM(C163:H163)</f>
        <v>0</v>
      </c>
      <c r="L163" s="1863"/>
    </row>
    <row r="164" spans="1:14" ht="33.75" customHeight="1" x14ac:dyDescent="0.2">
      <c r="A164" s="1833" t="s">
        <v>293</v>
      </c>
      <c r="B164" s="536" t="s">
        <v>32</v>
      </c>
      <c r="C164" s="413"/>
      <c r="D164" s="413"/>
      <c r="E164" s="413"/>
      <c r="F164" s="413"/>
      <c r="G164" s="413"/>
      <c r="H164" s="1866"/>
      <c r="I164" s="413"/>
      <c r="J164" s="413"/>
      <c r="K164" s="414">
        <f>SUM(C164:J164)</f>
        <v>0</v>
      </c>
      <c r="L164" s="1866"/>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5" t="s">
        <v>1177</v>
      </c>
      <c r="B169" s="467"/>
      <c r="C169" s="413"/>
      <c r="D169" s="413"/>
      <c r="E169" s="413"/>
      <c r="F169" s="413"/>
      <c r="G169" s="413"/>
      <c r="H169" s="416"/>
      <c r="I169" s="413"/>
      <c r="J169" s="413"/>
      <c r="K169" s="440">
        <f>'Revenues 9-14'!E275-'Expenditures 15-22'!K168</f>
        <v>77138</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95422</v>
      </c>
      <c r="D176" s="412">
        <v>84</v>
      </c>
      <c r="E176" s="412">
        <v>82766</v>
      </c>
      <c r="F176" s="412">
        <v>21070</v>
      </c>
      <c r="G176" s="412"/>
      <c r="H176" s="412"/>
      <c r="I176" s="436"/>
      <c r="J176" s="436"/>
      <c r="K176" s="414">
        <f>SUM(C176:J176)</f>
        <v>199342</v>
      </c>
      <c r="L176" s="412">
        <v>190080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95422</v>
      </c>
      <c r="D178" s="425">
        <f t="shared" ref="D178:J178" si="17">SUM(D174,D176,D177)</f>
        <v>84</v>
      </c>
      <c r="E178" s="425">
        <f t="shared" si="17"/>
        <v>82766</v>
      </c>
      <c r="F178" s="425">
        <f t="shared" si="17"/>
        <v>21070</v>
      </c>
      <c r="G178" s="425">
        <f t="shared" si="17"/>
        <v>0</v>
      </c>
      <c r="H178" s="425">
        <f t="shared" si="17"/>
        <v>0</v>
      </c>
      <c r="I178" s="425">
        <f t="shared" si="17"/>
        <v>0</v>
      </c>
      <c r="J178" s="425">
        <f t="shared" si="17"/>
        <v>0</v>
      </c>
      <c r="K178" s="425">
        <f>SUM(K174,K176,K177)</f>
        <v>199342</v>
      </c>
      <c r="L178" s="425">
        <f>SUM(L174, L176:L177)</f>
        <v>190080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95422</v>
      </c>
      <c r="D204" s="415">
        <f>SUM(D178,D179)</f>
        <v>84</v>
      </c>
      <c r="E204" s="415">
        <f>SUM(E178,E179,E190)</f>
        <v>82766</v>
      </c>
      <c r="F204" s="415">
        <f>SUM(F178,F179)</f>
        <v>21070</v>
      </c>
      <c r="G204" s="415">
        <f>SUM(G178,G179)</f>
        <v>0</v>
      </c>
      <c r="H204" s="415">
        <f>SUM(H178,H179,H190,H202,H203)</f>
        <v>0</v>
      </c>
      <c r="I204" s="415">
        <f>SUM(I178,I179)</f>
        <v>0</v>
      </c>
      <c r="J204" s="415">
        <f>SUM(J178,J179)</f>
        <v>0</v>
      </c>
      <c r="K204" s="414">
        <f>SUM(K178,K179,K190,K202,K203)</f>
        <v>199342</v>
      </c>
      <c r="L204" s="415">
        <f>SUM(L178,L179,L190,L202,L203)</f>
        <v>190080</v>
      </c>
    </row>
    <row r="205" spans="1:14" ht="23.25" thickTop="1" x14ac:dyDescent="0.2">
      <c r="A205" s="1825" t="s">
        <v>1177</v>
      </c>
      <c r="B205" s="467"/>
      <c r="C205" s="416"/>
      <c r="D205" s="416"/>
      <c r="E205" s="416"/>
      <c r="F205" s="416"/>
      <c r="G205" s="416"/>
      <c r="H205" s="416"/>
      <c r="I205" s="413"/>
      <c r="J205" s="413"/>
      <c r="K205" s="440">
        <f>'Revenues 9-14'!F275-'Expenditures 15-22'!K204</f>
        <v>-9252</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10994</v>
      </c>
      <c r="E209" s="413"/>
      <c r="F209" s="413"/>
      <c r="G209" s="413"/>
      <c r="H209" s="413"/>
      <c r="I209" s="413"/>
      <c r="J209" s="413"/>
      <c r="K209" s="414">
        <f>D209</f>
        <v>10994</v>
      </c>
      <c r="L209" s="412">
        <v>10260</v>
      </c>
    </row>
    <row r="210" spans="1:12" x14ac:dyDescent="0.2">
      <c r="A210" s="1813" t="s">
        <v>171</v>
      </c>
      <c r="B210" s="267" t="s">
        <v>1143</v>
      </c>
      <c r="C210" s="413"/>
      <c r="D210" s="436"/>
      <c r="E210" s="413"/>
      <c r="F210" s="413"/>
      <c r="G210" s="413"/>
      <c r="H210" s="413"/>
      <c r="I210" s="413"/>
      <c r="J210" s="413"/>
      <c r="K210" s="414">
        <f t="shared" ref="K210:K222" si="19">D210</f>
        <v>0</v>
      </c>
      <c r="L210" s="412">
        <v>125</v>
      </c>
    </row>
    <row r="211" spans="1:12" x14ac:dyDescent="0.2">
      <c r="A211" s="1813" t="s">
        <v>172</v>
      </c>
      <c r="B211" s="267">
        <v>1200</v>
      </c>
      <c r="C211" s="413"/>
      <c r="D211" s="412">
        <v>8067</v>
      </c>
      <c r="E211" s="413"/>
      <c r="F211" s="413"/>
      <c r="G211" s="413"/>
      <c r="H211" s="413"/>
      <c r="I211" s="413"/>
      <c r="J211" s="413"/>
      <c r="K211" s="414">
        <f t="shared" si="19"/>
        <v>8067</v>
      </c>
      <c r="L211" s="412">
        <v>4725</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97</v>
      </c>
      <c r="E213" s="413"/>
      <c r="F213" s="413"/>
      <c r="G213" s="413"/>
      <c r="H213" s="413"/>
      <c r="I213" s="413"/>
      <c r="J213" s="413"/>
      <c r="K213" s="414">
        <f t="shared" si="19"/>
        <v>97</v>
      </c>
      <c r="L213" s="412">
        <v>80</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v>2622</v>
      </c>
      <c r="E216" s="413"/>
      <c r="F216" s="413"/>
      <c r="G216" s="413"/>
      <c r="H216" s="413"/>
      <c r="I216" s="413"/>
      <c r="J216" s="413"/>
      <c r="K216" s="414">
        <f t="shared" si="19"/>
        <v>2622</v>
      </c>
      <c r="L216" s="412">
        <v>2620</v>
      </c>
    </row>
    <row r="217" spans="1:12" x14ac:dyDescent="0.2">
      <c r="A217" s="1813" t="s">
        <v>1139</v>
      </c>
      <c r="B217" s="267">
        <v>1500</v>
      </c>
      <c r="C217" s="413"/>
      <c r="D217" s="412">
        <v>4089</v>
      </c>
      <c r="E217" s="413"/>
      <c r="F217" s="413"/>
      <c r="G217" s="413"/>
      <c r="H217" s="413"/>
      <c r="I217" s="413"/>
      <c r="J217" s="413"/>
      <c r="K217" s="414">
        <f t="shared" si="19"/>
        <v>4089</v>
      </c>
      <c r="L217" s="412">
        <v>4066</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v>266</v>
      </c>
      <c r="E220" s="413"/>
      <c r="F220" s="413"/>
      <c r="G220" s="413"/>
      <c r="H220" s="413"/>
      <c r="I220" s="413"/>
      <c r="J220" s="413"/>
      <c r="K220" s="414">
        <f t="shared" si="19"/>
        <v>266</v>
      </c>
      <c r="L220" s="412">
        <v>475</v>
      </c>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26135</v>
      </c>
      <c r="E223" s="413"/>
      <c r="F223" s="413"/>
      <c r="G223" s="413"/>
      <c r="H223" s="413"/>
      <c r="I223" s="413"/>
      <c r="J223" s="413"/>
      <c r="K223" s="415">
        <f>SUM(K209:K222)</f>
        <v>26135</v>
      </c>
      <c r="L223" s="415">
        <f>SUM(L209:L222)</f>
        <v>22351</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v>2401</v>
      </c>
      <c r="E227" s="413"/>
      <c r="F227" s="413"/>
      <c r="G227" s="413"/>
      <c r="H227" s="413"/>
      <c r="I227" s="413"/>
      <c r="J227" s="413"/>
      <c r="K227" s="414">
        <f t="shared" si="20"/>
        <v>2401</v>
      </c>
      <c r="L227" s="412">
        <v>1220</v>
      </c>
    </row>
    <row r="228" spans="1:12" x14ac:dyDescent="0.2">
      <c r="A228" s="1813" t="s">
        <v>222</v>
      </c>
      <c r="B228" s="267">
        <v>2130</v>
      </c>
      <c r="C228" s="413"/>
      <c r="D228" s="412">
        <v>1203</v>
      </c>
      <c r="E228" s="413"/>
      <c r="F228" s="413"/>
      <c r="G228" s="413"/>
      <c r="H228" s="413"/>
      <c r="I228" s="413"/>
      <c r="J228" s="413"/>
      <c r="K228" s="414">
        <f t="shared" si="20"/>
        <v>1203</v>
      </c>
      <c r="L228" s="412">
        <v>1400</v>
      </c>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3604</v>
      </c>
      <c r="E232" s="413"/>
      <c r="F232" s="413"/>
      <c r="G232" s="413"/>
      <c r="H232" s="413"/>
      <c r="I232" s="413"/>
      <c r="J232" s="413"/>
      <c r="K232" s="415">
        <f>SUM(K226:K231)</f>
        <v>3604</v>
      </c>
      <c r="L232" s="415">
        <f>SUM(L226:L231)</f>
        <v>2620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173</v>
      </c>
      <c r="E234" s="413"/>
      <c r="F234" s="413"/>
      <c r="G234" s="413"/>
      <c r="H234" s="413"/>
      <c r="I234" s="413"/>
      <c r="J234" s="413"/>
      <c r="K234" s="420">
        <f>D234</f>
        <v>173</v>
      </c>
      <c r="L234" s="418">
        <v>50</v>
      </c>
    </row>
    <row r="235" spans="1:12" x14ac:dyDescent="0.2">
      <c r="A235" s="1813" t="s">
        <v>976</v>
      </c>
      <c r="B235" s="267">
        <v>2220</v>
      </c>
      <c r="C235" s="413"/>
      <c r="D235" s="412">
        <v>126</v>
      </c>
      <c r="E235" s="413"/>
      <c r="F235" s="413"/>
      <c r="G235" s="413"/>
      <c r="H235" s="413"/>
      <c r="I235" s="413"/>
      <c r="J235" s="413"/>
      <c r="K235" s="420">
        <f>D235</f>
        <v>126</v>
      </c>
      <c r="L235" s="412">
        <v>116</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299</v>
      </c>
      <c r="E237" s="413"/>
      <c r="F237" s="413"/>
      <c r="G237" s="413"/>
      <c r="H237" s="413"/>
      <c r="I237" s="413"/>
      <c r="J237" s="413"/>
      <c r="K237" s="415">
        <f>SUM(K234:K236)</f>
        <v>299</v>
      </c>
      <c r="L237" s="415">
        <f>SUM(L234:L236)</f>
        <v>166</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386</v>
      </c>
      <c r="E239" s="413"/>
      <c r="F239" s="413"/>
      <c r="G239" s="413"/>
      <c r="H239" s="413"/>
      <c r="I239" s="413"/>
      <c r="J239" s="413"/>
      <c r="K239" s="420">
        <f>D239</f>
        <v>386</v>
      </c>
      <c r="L239" s="418">
        <v>415</v>
      </c>
    </row>
    <row r="240" spans="1:12" x14ac:dyDescent="0.2">
      <c r="A240" s="1813" t="s">
        <v>979</v>
      </c>
      <c r="B240" s="267">
        <v>2320</v>
      </c>
      <c r="C240" s="413"/>
      <c r="D240" s="412">
        <v>8769</v>
      </c>
      <c r="E240" s="413"/>
      <c r="F240" s="413"/>
      <c r="G240" s="413"/>
      <c r="H240" s="413"/>
      <c r="I240" s="413"/>
      <c r="J240" s="413"/>
      <c r="K240" s="420">
        <f t="shared" ref="K240:K250" si="21">D240</f>
        <v>8769</v>
      </c>
      <c r="L240" s="412">
        <v>8660</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v>5509</v>
      </c>
      <c r="E248" s="413"/>
      <c r="F248" s="413"/>
      <c r="G248" s="413"/>
      <c r="H248" s="413"/>
      <c r="I248" s="413"/>
      <c r="J248" s="413"/>
      <c r="K248" s="420">
        <f t="shared" si="21"/>
        <v>5509</v>
      </c>
      <c r="L248" s="412">
        <v>6925</v>
      </c>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14664</v>
      </c>
      <c r="E251" s="413"/>
      <c r="F251" s="413"/>
      <c r="G251" s="413"/>
      <c r="H251" s="413"/>
      <c r="I251" s="413"/>
      <c r="J251" s="413"/>
      <c r="K251" s="415">
        <f>SUM(K239:K250)</f>
        <v>14664</v>
      </c>
      <c r="L251" s="415">
        <f>SUM(L239:L250)</f>
        <v>16000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6521</v>
      </c>
      <c r="E253" s="413"/>
      <c r="F253" s="413"/>
      <c r="G253" s="413"/>
      <c r="H253" s="413"/>
      <c r="I253" s="413"/>
      <c r="J253" s="413"/>
      <c r="K253" s="420">
        <f>D253</f>
        <v>6521</v>
      </c>
      <c r="L253" s="418">
        <v>7618</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6521</v>
      </c>
      <c r="E255" s="413"/>
      <c r="F255" s="413"/>
      <c r="G255" s="413"/>
      <c r="H255" s="413"/>
      <c r="I255" s="413"/>
      <c r="J255" s="413"/>
      <c r="K255" s="415">
        <f>SUM(K253:K254)</f>
        <v>6521</v>
      </c>
      <c r="L255" s="415">
        <f>SUM(L253:L254)</f>
        <v>7618</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9795</v>
      </c>
      <c r="E258" s="413"/>
      <c r="F258" s="413"/>
      <c r="G258" s="413"/>
      <c r="H258" s="413"/>
      <c r="I258" s="413"/>
      <c r="J258" s="413"/>
      <c r="K258" s="420">
        <f t="shared" ref="K258:K263" si="22">D258</f>
        <v>9795</v>
      </c>
      <c r="L258" s="412">
        <v>9450</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28807</v>
      </c>
      <c r="E260" s="413"/>
      <c r="F260" s="413"/>
      <c r="G260" s="413"/>
      <c r="H260" s="413"/>
      <c r="I260" s="413"/>
      <c r="J260" s="413"/>
      <c r="K260" s="420">
        <f t="shared" si="22"/>
        <v>28807</v>
      </c>
      <c r="L260" s="412">
        <v>29270</v>
      </c>
    </row>
    <row r="261" spans="1:12" x14ac:dyDescent="0.2">
      <c r="A261" s="1813" t="s">
        <v>1129</v>
      </c>
      <c r="B261" s="267">
        <v>2550</v>
      </c>
      <c r="C261" s="413"/>
      <c r="D261" s="412">
        <v>18166</v>
      </c>
      <c r="E261" s="413"/>
      <c r="F261" s="413"/>
      <c r="G261" s="413"/>
      <c r="H261" s="413"/>
      <c r="I261" s="413"/>
      <c r="J261" s="413"/>
      <c r="K261" s="420">
        <f t="shared" si="22"/>
        <v>18166</v>
      </c>
      <c r="L261" s="412">
        <v>14075</v>
      </c>
    </row>
    <row r="262" spans="1:12" x14ac:dyDescent="0.2">
      <c r="A262" s="1813" t="s">
        <v>107</v>
      </c>
      <c r="B262" s="267">
        <v>2560</v>
      </c>
      <c r="C262" s="413"/>
      <c r="D262" s="412"/>
      <c r="E262" s="413"/>
      <c r="F262" s="413"/>
      <c r="G262" s="413"/>
      <c r="H262" s="413"/>
      <c r="I262" s="413"/>
      <c r="J262" s="413"/>
      <c r="K262" s="420">
        <f t="shared" si="22"/>
        <v>0</v>
      </c>
      <c r="L262" s="412"/>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56768</v>
      </c>
      <c r="E264" s="413"/>
      <c r="F264" s="413"/>
      <c r="G264" s="413"/>
      <c r="H264" s="413"/>
      <c r="I264" s="413"/>
      <c r="J264" s="413"/>
      <c r="K264" s="415">
        <f>SUM(K257:K263)</f>
        <v>56768</v>
      </c>
      <c r="L264" s="415">
        <f>SUM(L257:L263)</f>
        <v>52795</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81856</v>
      </c>
      <c r="E273" s="413"/>
      <c r="F273" s="413"/>
      <c r="G273" s="413"/>
      <c r="H273" s="413"/>
      <c r="I273" s="413"/>
      <c r="J273" s="413"/>
      <c r="K273" s="425">
        <f>SUM(K232,K237,K251,K255,K264,K271,K272)</f>
        <v>81856</v>
      </c>
      <c r="L273" s="425">
        <f>SUM(L232,L237,L251,L255,L264,L271,L272)</f>
        <v>79199</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4" t="s">
        <v>595</v>
      </c>
      <c r="B288" s="2246"/>
      <c r="C288" s="413"/>
      <c r="D288" s="415">
        <f>SUM(D223,D273,D274,D278)</f>
        <v>107991</v>
      </c>
      <c r="E288" s="413"/>
      <c r="F288" s="413"/>
      <c r="G288" s="413"/>
      <c r="H288" s="415">
        <f>H286</f>
        <v>0</v>
      </c>
      <c r="I288" s="413"/>
      <c r="J288" s="413"/>
      <c r="K288" s="415">
        <f>SUM(K223,K273,K274,K278,K286,K287)</f>
        <v>107991</v>
      </c>
      <c r="L288" s="415">
        <f>SUM(L223,L273,L274,L278,L286,L287)</f>
        <v>101550</v>
      </c>
    </row>
    <row r="289" spans="1:14" ht="23.25" thickTop="1" x14ac:dyDescent="0.2">
      <c r="A289" s="901" t="s">
        <v>1177</v>
      </c>
      <c r="B289" s="902"/>
      <c r="C289" s="413"/>
      <c r="D289" s="416"/>
      <c r="E289" s="413"/>
      <c r="F289" s="413"/>
      <c r="G289" s="413"/>
      <c r="H289" s="441"/>
      <c r="I289" s="413"/>
      <c r="J289" s="413"/>
      <c r="K289" s="440">
        <f>'Revenues 9-14'!G275-'Expenditures 15-22'!K288</f>
        <v>-3455</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30130</v>
      </c>
      <c r="F313" s="436"/>
      <c r="G313" s="436"/>
      <c r="H313" s="436"/>
      <c r="I313" s="436"/>
      <c r="J313" s="436"/>
      <c r="K313" s="1061">
        <f t="shared" ref="K313:K320" si="24">SUM(C313:J313)</f>
        <v>30130</v>
      </c>
      <c r="L313" s="436">
        <v>22209</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f>3791+600+29888+8246+500</f>
        <v>43025</v>
      </c>
      <c r="F315" s="436"/>
      <c r="G315" s="436"/>
      <c r="H315" s="436"/>
      <c r="I315" s="436"/>
      <c r="J315" s="436"/>
      <c r="K315" s="1061">
        <f t="shared" si="24"/>
        <v>43025</v>
      </c>
      <c r="L315" s="436">
        <v>43029</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f>15726+29759+23250+9863+6272+4408</f>
        <v>89278</v>
      </c>
      <c r="D318" s="436"/>
      <c r="E318" s="436">
        <f>1775+840</f>
        <v>2615</v>
      </c>
      <c r="F318" s="436"/>
      <c r="G318" s="436"/>
      <c r="H318" s="436"/>
      <c r="I318" s="436"/>
      <c r="J318" s="436"/>
      <c r="K318" s="1061">
        <f t="shared" si="24"/>
        <v>91893</v>
      </c>
      <c r="L318" s="436">
        <v>103412</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89278</v>
      </c>
      <c r="D323" s="1062">
        <f t="shared" ref="D323:J323" si="25">SUM(D312:D322)</f>
        <v>0</v>
      </c>
      <c r="E323" s="1062">
        <f t="shared" si="25"/>
        <v>75770</v>
      </c>
      <c r="F323" s="1062">
        <f t="shared" si="25"/>
        <v>0</v>
      </c>
      <c r="G323" s="1062">
        <f t="shared" si="25"/>
        <v>0</v>
      </c>
      <c r="H323" s="1062">
        <f t="shared" si="25"/>
        <v>0</v>
      </c>
      <c r="I323" s="1062">
        <f t="shared" si="25"/>
        <v>0</v>
      </c>
      <c r="J323" s="1062">
        <f t="shared" si="25"/>
        <v>0</v>
      </c>
      <c r="K323" s="1062">
        <f>SUM(K312:K322)</f>
        <v>165048</v>
      </c>
      <c r="L323" s="1062">
        <f>SUM(L312:L322)</f>
        <v>168750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89278</v>
      </c>
      <c r="D331" s="1062">
        <f t="shared" ref="D331:J331" si="26">SUM(D323)</f>
        <v>0</v>
      </c>
      <c r="E331" s="1062">
        <f t="shared" si="26"/>
        <v>75770</v>
      </c>
      <c r="F331" s="1062">
        <f t="shared" si="26"/>
        <v>0</v>
      </c>
      <c r="G331" s="1062">
        <f t="shared" si="26"/>
        <v>0</v>
      </c>
      <c r="H331" s="1062">
        <f>SUM(H323,H329)</f>
        <v>0</v>
      </c>
      <c r="I331" s="1062">
        <f t="shared" si="26"/>
        <v>0</v>
      </c>
      <c r="J331" s="1062">
        <f t="shared" si="26"/>
        <v>0</v>
      </c>
      <c r="K331" s="1062">
        <f>SUM(K323,K329)</f>
        <v>165048</v>
      </c>
      <c r="L331" s="425">
        <f>SUM(L323,L329,L330)</f>
        <v>168750</v>
      </c>
    </row>
    <row r="332" spans="1:14" ht="12.75" customHeight="1" thickTop="1" x14ac:dyDescent="0.2">
      <c r="A332" s="2240" t="s">
        <v>1177</v>
      </c>
      <c r="B332" s="2241"/>
      <c r="C332" s="413"/>
      <c r="D332" s="413"/>
      <c r="E332" s="413"/>
      <c r="F332" s="413"/>
      <c r="G332" s="413"/>
      <c r="H332" s="413"/>
      <c r="I332" s="413"/>
      <c r="J332" s="413"/>
      <c r="K332" s="1065">
        <f>'Revenues 9-14'!J275-'Expenditures 15-22'!K331</f>
        <v>8378</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v>3616</v>
      </c>
      <c r="F337" s="412"/>
      <c r="G337" s="412">
        <v>9000</v>
      </c>
      <c r="H337" s="412"/>
      <c r="I337" s="436"/>
      <c r="J337" s="436"/>
      <c r="K337" s="414">
        <f>SUM(C337:J337)</f>
        <v>12616</v>
      </c>
      <c r="L337" s="412">
        <v>20000</v>
      </c>
    </row>
    <row r="338" spans="1:14" x14ac:dyDescent="0.2">
      <c r="A338" s="1813" t="s">
        <v>221</v>
      </c>
      <c r="B338" s="267">
        <v>2540</v>
      </c>
      <c r="C338" s="412"/>
      <c r="D338" s="412"/>
      <c r="E338" s="412"/>
      <c r="F338" s="412"/>
      <c r="G338" s="412"/>
      <c r="H338" s="412"/>
      <c r="I338" s="436"/>
      <c r="J338" s="436"/>
      <c r="K338" s="414">
        <f>SUM(C338:J338)</f>
        <v>0</v>
      </c>
      <c r="L338" s="412">
        <v>12000</v>
      </c>
    </row>
    <row r="339" spans="1:14" ht="12.75" customHeight="1" thickBot="1" x14ac:dyDescent="0.25">
      <c r="A339" s="887" t="s">
        <v>835</v>
      </c>
      <c r="B339" s="468" t="s">
        <v>36</v>
      </c>
      <c r="C339" s="415">
        <f>SUM(C337:C338)</f>
        <v>0</v>
      </c>
      <c r="D339" s="415">
        <f t="shared" ref="D339:L339" si="27">SUM(D337:D338)</f>
        <v>0</v>
      </c>
      <c r="E339" s="415">
        <f t="shared" si="27"/>
        <v>3616</v>
      </c>
      <c r="F339" s="415">
        <f t="shared" si="27"/>
        <v>0</v>
      </c>
      <c r="G339" s="415">
        <f t="shared" si="27"/>
        <v>9000</v>
      </c>
      <c r="H339" s="415">
        <f t="shared" si="27"/>
        <v>0</v>
      </c>
      <c r="I339" s="415">
        <f t="shared" si="27"/>
        <v>0</v>
      </c>
      <c r="J339" s="415">
        <f t="shared" si="27"/>
        <v>0</v>
      </c>
      <c r="K339" s="415">
        <f t="shared" si="27"/>
        <v>12616</v>
      </c>
      <c r="L339" s="415">
        <f t="shared" si="27"/>
        <v>32000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3616</v>
      </c>
      <c r="F341" s="415">
        <f t="shared" si="28"/>
        <v>0</v>
      </c>
      <c r="G341" s="415">
        <f t="shared" si="28"/>
        <v>9000</v>
      </c>
      <c r="H341" s="415">
        <f t="shared" si="28"/>
        <v>0</v>
      </c>
      <c r="I341" s="415">
        <f t="shared" si="28"/>
        <v>0</v>
      </c>
      <c r="J341" s="415">
        <f t="shared" si="28"/>
        <v>0</v>
      </c>
      <c r="K341" s="415">
        <f t="shared" si="28"/>
        <v>12616</v>
      </c>
      <c r="L341" s="415">
        <f t="shared" si="28"/>
        <v>32000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3616</v>
      </c>
      <c r="F354" s="415">
        <f t="shared" si="29"/>
        <v>0</v>
      </c>
      <c r="G354" s="415">
        <f t="shared" si="29"/>
        <v>9000</v>
      </c>
      <c r="H354" s="415">
        <f t="shared" si="29"/>
        <v>0</v>
      </c>
      <c r="I354" s="415">
        <f t="shared" si="29"/>
        <v>0</v>
      </c>
      <c r="J354" s="415">
        <f t="shared" si="29"/>
        <v>0</v>
      </c>
      <c r="K354" s="415">
        <f t="shared" si="29"/>
        <v>12616</v>
      </c>
      <c r="L354" s="415">
        <f>SUM(L341,L344,L352,L353)</f>
        <v>32000</v>
      </c>
    </row>
    <row r="355" spans="1:14" ht="23.25" thickTop="1" x14ac:dyDescent="0.2">
      <c r="A355" s="1852" t="s">
        <v>1177</v>
      </c>
      <c r="B355" s="469"/>
      <c r="C355" s="432"/>
      <c r="D355" s="432"/>
      <c r="E355" s="419"/>
      <c r="F355" s="419"/>
      <c r="G355" s="419"/>
      <c r="H355" s="419"/>
      <c r="I355" s="419"/>
      <c r="J355" s="417"/>
      <c r="K355" s="414">
        <f>'Revenues 9-14'!K275-'Expenditures 15-22'!K354</f>
        <v>39271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9" sqref="A9:F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9" sqref="A9:F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1967</v>
      </c>
      <c r="B2" s="835" t="s">
        <v>1933</v>
      </c>
      <c r="C2" s="1084" t="s">
        <v>1934</v>
      </c>
      <c r="D2" s="1084" t="s">
        <v>1935</v>
      </c>
      <c r="E2" s="1084" t="s">
        <v>1936</v>
      </c>
      <c r="F2" s="1084" t="s">
        <v>1937</v>
      </c>
    </row>
    <row r="3" spans="1:6" ht="12" customHeight="1" x14ac:dyDescent="0.2">
      <c r="A3" s="2273"/>
      <c r="B3" s="547"/>
      <c r="C3" s="833"/>
      <c r="D3" s="834" t="s">
        <v>295</v>
      </c>
      <c r="E3" s="833"/>
      <c r="F3" s="834" t="s">
        <v>296</v>
      </c>
    </row>
    <row r="4" spans="1:6" ht="13.7" customHeight="1" x14ac:dyDescent="0.2">
      <c r="A4" s="545" t="s">
        <v>1375</v>
      </c>
      <c r="B4" s="560">
        <f>'Revenues 9-14'!C5</f>
        <v>1733042</v>
      </c>
      <c r="C4" s="512">
        <v>851865</v>
      </c>
      <c r="D4" s="561">
        <f>B4-C4</f>
        <v>881177</v>
      </c>
      <c r="E4" s="512">
        <f>1585235+109031+89831</f>
        <v>1784097</v>
      </c>
      <c r="F4" s="561">
        <f>E4-C4</f>
        <v>932232</v>
      </c>
    </row>
    <row r="5" spans="1:6" ht="13.7" customHeight="1" x14ac:dyDescent="0.2">
      <c r="A5" s="545" t="s">
        <v>1038</v>
      </c>
      <c r="B5" s="560">
        <f>'Revenues 9-14'!D5</f>
        <v>259437</v>
      </c>
      <c r="C5" s="512">
        <v>127525</v>
      </c>
      <c r="D5" s="561">
        <f t="shared" ref="D5:D18" si="0">B5-C5</f>
        <v>131912</v>
      </c>
      <c r="E5" s="512">
        <f>237311+16322+13448</f>
        <v>267081</v>
      </c>
      <c r="F5" s="561">
        <f>E5-C5</f>
        <v>139556</v>
      </c>
    </row>
    <row r="6" spans="1:6" ht="13.7" customHeight="1" x14ac:dyDescent="0.2">
      <c r="A6" s="545" t="s">
        <v>480</v>
      </c>
      <c r="B6" s="560">
        <f>'Revenues 9-14'!E5</f>
        <v>77131</v>
      </c>
      <c r="C6" s="512">
        <v>77131</v>
      </c>
      <c r="D6" s="561">
        <f t="shared" si="0"/>
        <v>0</v>
      </c>
      <c r="E6" s="512">
        <f>143535+9872+8134</f>
        <v>161541</v>
      </c>
      <c r="F6" s="561">
        <f t="shared" ref="F6:F18" si="1">E6-C6</f>
        <v>84410</v>
      </c>
    </row>
    <row r="7" spans="1:6" ht="13.7" customHeight="1" x14ac:dyDescent="0.2">
      <c r="A7" s="545" t="s">
        <v>162</v>
      </c>
      <c r="B7" s="560">
        <f>'Revenues 9-14'!F5</f>
        <v>124530</v>
      </c>
      <c r="C7" s="512">
        <v>61211</v>
      </c>
      <c r="D7" s="561">
        <f t="shared" si="0"/>
        <v>63319</v>
      </c>
      <c r="E7" s="512">
        <f>113909+7835+6455</f>
        <v>128199</v>
      </c>
      <c r="F7" s="561">
        <f t="shared" si="1"/>
        <v>66988</v>
      </c>
    </row>
    <row r="8" spans="1:6" ht="13.7" customHeight="1" x14ac:dyDescent="0.2">
      <c r="A8" s="545" t="s">
        <v>1405</v>
      </c>
      <c r="B8" s="560">
        <f>'Revenues 9-14'!G5</f>
        <v>49593</v>
      </c>
      <c r="C8" s="512">
        <v>31764</v>
      </c>
      <c r="D8" s="561">
        <f t="shared" si="0"/>
        <v>17829</v>
      </c>
      <c r="E8" s="512">
        <f>59109+4065+3350</f>
        <v>66524</v>
      </c>
      <c r="F8" s="561">
        <f t="shared" si="1"/>
        <v>34760</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51887</v>
      </c>
      <c r="C10" s="512">
        <v>25505</v>
      </c>
      <c r="D10" s="561">
        <f t="shared" si="0"/>
        <v>26382</v>
      </c>
      <c r="E10" s="512">
        <f>47462+3264+2690</f>
        <v>53416</v>
      </c>
      <c r="F10" s="561">
        <f t="shared" si="1"/>
        <v>27911</v>
      </c>
    </row>
    <row r="11" spans="1:6" x14ac:dyDescent="0.2">
      <c r="A11" s="545" t="s">
        <v>478</v>
      </c>
      <c r="B11" s="560">
        <f>'Revenues 9-14'!J5</f>
        <v>173330</v>
      </c>
      <c r="C11" s="512">
        <v>84881</v>
      </c>
      <c r="D11" s="561">
        <f t="shared" si="0"/>
        <v>88449</v>
      </c>
      <c r="E11" s="512">
        <f>157954+10864+8951</f>
        <v>177769</v>
      </c>
      <c r="F11" s="561">
        <f t="shared" si="1"/>
        <v>92888</v>
      </c>
    </row>
    <row r="12" spans="1:6" ht="13.7" customHeight="1" x14ac:dyDescent="0.2">
      <c r="A12" s="545" t="s">
        <v>164</v>
      </c>
      <c r="B12" s="560">
        <f>'Revenues 9-14'!K5</f>
        <v>51887</v>
      </c>
      <c r="C12" s="512">
        <v>25505</v>
      </c>
      <c r="D12" s="561">
        <f t="shared" si="0"/>
        <v>26382</v>
      </c>
      <c r="E12" s="512">
        <f>47462+3264+2690</f>
        <v>53416</v>
      </c>
      <c r="F12" s="561">
        <f t="shared" si="1"/>
        <v>27911</v>
      </c>
    </row>
    <row r="13" spans="1:6" ht="13.7" customHeight="1" x14ac:dyDescent="0.2">
      <c r="A13" s="545" t="s">
        <v>1112</v>
      </c>
      <c r="B13" s="560">
        <f>SUM('Revenues 9-14'!C6:D6)</f>
        <v>44492</v>
      </c>
      <c r="C13" s="512">
        <v>22076</v>
      </c>
      <c r="D13" s="561">
        <f t="shared" si="0"/>
        <v>22416</v>
      </c>
      <c r="E13" s="512">
        <f>41083+2826+2328</f>
        <v>46237</v>
      </c>
      <c r="F13" s="561">
        <f t="shared" si="1"/>
        <v>24161</v>
      </c>
    </row>
    <row r="14" spans="1:6" ht="13.7" customHeight="1" x14ac:dyDescent="0.2">
      <c r="A14" s="545" t="s">
        <v>479</v>
      </c>
      <c r="B14" s="560">
        <f>SUM('Revenues 9-14'!C7:D7,'Revenues 9-14'!F7:H7)</f>
        <v>20754</v>
      </c>
      <c r="C14" s="512">
        <v>10202</v>
      </c>
      <c r="D14" s="561">
        <f t="shared" si="0"/>
        <v>10552</v>
      </c>
      <c r="E14" s="512">
        <f>18985+1306+1075</f>
        <v>21366</v>
      </c>
      <c r="F14" s="561">
        <f t="shared" si="1"/>
        <v>11164</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49092</v>
      </c>
      <c r="C16" s="512">
        <v>18298</v>
      </c>
      <c r="D16" s="561">
        <f t="shared" si="0"/>
        <v>30794</v>
      </c>
      <c r="E16" s="512">
        <f>34049+2342+1929</f>
        <v>38320</v>
      </c>
      <c r="F16" s="561">
        <f t="shared" si="1"/>
        <v>20022</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2635175</v>
      </c>
      <c r="C19" s="562">
        <f>SUM(C4:C18)</f>
        <v>1335963</v>
      </c>
      <c r="D19" s="562">
        <f>SUM(D4:D18)</f>
        <v>1299212</v>
      </c>
      <c r="E19" s="562">
        <f>SUM(E4:E18)</f>
        <v>2797966</v>
      </c>
      <c r="F19" s="562">
        <f>SUM(F4:F18)</f>
        <v>1462003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9" sqref="A9:F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1969</v>
      </c>
      <c r="B2" s="2303"/>
      <c r="C2" s="1626" t="s">
        <v>1938</v>
      </c>
      <c r="D2" s="1626" t="s">
        <v>1939</v>
      </c>
      <c r="E2" s="1626" t="s">
        <v>1940</v>
      </c>
      <c r="F2" s="1626" t="s">
        <v>1941</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1">
        <f>SUM(C4+D4)-E4</f>
        <v>0</v>
      </c>
    </row>
    <row r="5" spans="1:7" ht="13.5" thickTop="1" x14ac:dyDescent="0.2">
      <c r="A5" s="2305" t="s">
        <v>1324</v>
      </c>
      <c r="B5" s="2290"/>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89" t="s">
        <v>527</v>
      </c>
      <c r="B14" s="755"/>
      <c r="C14" s="1602"/>
      <c r="D14" s="512"/>
      <c r="E14" s="1602"/>
      <c r="F14" s="1601">
        <f t="shared" si="0"/>
        <v>0</v>
      </c>
    </row>
    <row r="15" spans="1:7" ht="14.25" thickTop="1" thickBot="1" x14ac:dyDescent="0.25">
      <c r="A15" s="2306" t="s">
        <v>735</v>
      </c>
      <c r="B15" s="2288"/>
      <c r="C15" s="1601">
        <f>SUM(C6:C14)</f>
        <v>0</v>
      </c>
      <c r="D15" s="1601">
        <f>SUM(D6:D14)</f>
        <v>0</v>
      </c>
      <c r="E15" s="1601">
        <f>SUM(E6:E14)</f>
        <v>0</v>
      </c>
      <c r="F15" s="1601">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2"/>
      <c r="D17" s="512"/>
      <c r="E17" s="1602"/>
      <c r="F17" s="1601">
        <f>SUM(C17+D17)-E17</f>
        <v>0</v>
      </c>
    </row>
    <row r="18" spans="1:11" ht="12.75" customHeight="1" thickTop="1" thickBot="1" x14ac:dyDescent="0.25">
      <c r="A18" s="2280" t="s">
        <v>7</v>
      </c>
      <c r="B18" s="2281"/>
      <c r="C18" s="1602"/>
      <c r="D18" s="512"/>
      <c r="E18" s="1602"/>
      <c r="F18" s="1601">
        <f>SUM(C18+D18)-E18</f>
        <v>0</v>
      </c>
    </row>
    <row r="19" spans="1:11" ht="12.75" customHeight="1" thickTop="1" thickBot="1" x14ac:dyDescent="0.25">
      <c r="A19" s="2280" t="s">
        <v>454</v>
      </c>
      <c r="B19" s="2281"/>
      <c r="C19" s="1602"/>
      <c r="D19" s="512"/>
      <c r="E19" s="1602"/>
      <c r="F19" s="1601">
        <f>SUM(C19+D19)-E19</f>
        <v>0</v>
      </c>
    </row>
    <row r="20" spans="1:11" ht="12.75" customHeight="1" thickTop="1" thickBot="1" x14ac:dyDescent="0.25">
      <c r="A20" s="2285" t="s">
        <v>527</v>
      </c>
      <c r="B20" s="2286"/>
      <c r="C20" s="1602"/>
      <c r="D20" s="512"/>
      <c r="E20" s="1602"/>
      <c r="F20" s="1601">
        <f>SUM(C20+D20)-E20</f>
        <v>0</v>
      </c>
    </row>
    <row r="21" spans="1:11" ht="14.25" thickTop="1" thickBot="1" x14ac:dyDescent="0.25">
      <c r="A21" s="2287" t="s">
        <v>736</v>
      </c>
      <c r="B21" s="2288"/>
      <c r="C21" s="1601">
        <f>SUM(C17:C20)</f>
        <v>0</v>
      </c>
      <c r="D21" s="1601">
        <f>SUM(D17:D20)</f>
        <v>0</v>
      </c>
      <c r="E21" s="1601">
        <f>SUM(E17:E20)</f>
        <v>0</v>
      </c>
      <c r="F21" s="1601">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1">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1">
        <f>SUM(C25+D25)-E25</f>
        <v>0</v>
      </c>
      <c r="G25" s="685"/>
    </row>
    <row r="26" spans="1:11" ht="13.5" thickTop="1" x14ac:dyDescent="0.2">
      <c r="A26" s="2294" t="s">
        <v>762</v>
      </c>
      <c r="B26" s="2290"/>
      <c r="C26" s="1603"/>
      <c r="D26" s="1603"/>
      <c r="E26" s="1603"/>
      <c r="F26" s="1604"/>
    </row>
    <row r="27" spans="1:11" ht="13.5" thickBot="1" x14ac:dyDescent="0.25">
      <c r="A27" s="2287" t="s">
        <v>1260</v>
      </c>
      <c r="B27" s="2295"/>
      <c r="C27" s="512"/>
      <c r="D27" s="512"/>
      <c r="E27" s="512"/>
      <c r="F27" s="1601">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2107</v>
      </c>
      <c r="B31" s="658">
        <v>42415</v>
      </c>
      <c r="C31" s="1102">
        <v>450000</v>
      </c>
      <c r="D31" s="1607">
        <v>6</v>
      </c>
      <c r="E31" s="1102"/>
      <c r="F31" s="1102">
        <v>450000</v>
      </c>
      <c r="G31" s="1102"/>
      <c r="H31" s="1102"/>
      <c r="I31" s="1103">
        <f>((E31+F31)-H31)+G31</f>
        <v>450000</v>
      </c>
      <c r="J31" s="1102">
        <v>366624</v>
      </c>
      <c r="K31" s="118"/>
    </row>
    <row r="32" spans="1:11" ht="12" customHeight="1" x14ac:dyDescent="0.2">
      <c r="A32" s="1104" t="s">
        <v>2132</v>
      </c>
      <c r="B32" s="658">
        <v>41830</v>
      </c>
      <c r="C32" s="1102">
        <v>322763</v>
      </c>
      <c r="D32" s="1607">
        <v>7</v>
      </c>
      <c r="E32" s="1102">
        <v>282363</v>
      </c>
      <c r="F32" s="1102"/>
      <c r="G32" s="1102">
        <v>-282363</v>
      </c>
      <c r="H32" s="1102"/>
      <c r="I32" s="1103">
        <f>((E32+F32)-H32)+G32</f>
        <v>0</v>
      </c>
      <c r="J32" s="1102"/>
      <c r="K32" s="118"/>
    </row>
    <row r="33" spans="1:11" ht="12" customHeight="1" x14ac:dyDescent="0.2">
      <c r="A33" s="1104" t="s">
        <v>2132</v>
      </c>
      <c r="B33" s="658">
        <v>41830</v>
      </c>
      <c r="C33" s="1102">
        <v>46000</v>
      </c>
      <c r="D33" s="1607">
        <v>7</v>
      </c>
      <c r="E33" s="1102">
        <v>38900</v>
      </c>
      <c r="F33" s="1102"/>
      <c r="G33" s="1102">
        <v>-38900</v>
      </c>
      <c r="H33" s="1102"/>
      <c r="I33" s="1103">
        <f t="shared" ref="I33:I48" si="1">((E33+F33)-H33)+G33</f>
        <v>0</v>
      </c>
      <c r="J33" s="1102"/>
      <c r="K33" s="118"/>
    </row>
    <row r="34" spans="1:11" ht="12" customHeight="1" x14ac:dyDescent="0.2">
      <c r="A34" s="1104" t="s">
        <v>2132</v>
      </c>
      <c r="B34" s="658">
        <v>41830</v>
      </c>
      <c r="C34" s="1102">
        <v>51417</v>
      </c>
      <c r="D34" s="1607">
        <v>7</v>
      </c>
      <c r="E34" s="1102">
        <v>42517</v>
      </c>
      <c r="F34" s="1102"/>
      <c r="G34" s="1102">
        <v>-42517</v>
      </c>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870180</v>
      </c>
      <c r="D49" s="1606"/>
      <c r="E49" s="1103">
        <f t="shared" ref="E49:J49" si="2">SUM(E31:E48)</f>
        <v>363780</v>
      </c>
      <c r="F49" s="1103">
        <f t="shared" si="2"/>
        <v>450000</v>
      </c>
      <c r="G49" s="1103">
        <f t="shared" si="2"/>
        <v>-363780</v>
      </c>
      <c r="H49" s="1103">
        <f t="shared" si="2"/>
        <v>0</v>
      </c>
      <c r="I49" s="1103">
        <f t="shared" si="2"/>
        <v>450000</v>
      </c>
      <c r="J49" s="1103">
        <f t="shared" si="2"/>
        <v>366624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t="s">
        <v>2132</v>
      </c>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9" sqref="A9:F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1970</v>
      </c>
      <c r="B2" s="2331"/>
      <c r="C2" s="2331"/>
      <c r="D2" s="2331"/>
      <c r="E2" s="2332"/>
      <c r="F2" s="1885" t="s">
        <v>1077</v>
      </c>
      <c r="G2" s="1886" t="s">
        <v>101</v>
      </c>
      <c r="H2" s="1886" t="s">
        <v>479</v>
      </c>
      <c r="I2" s="1886" t="s">
        <v>1379</v>
      </c>
      <c r="J2" s="1886" t="s">
        <v>1022</v>
      </c>
      <c r="K2" s="1886" t="s">
        <v>145</v>
      </c>
    </row>
    <row r="3" spans="1:11" x14ac:dyDescent="0.2">
      <c r="A3" s="2333" t="s">
        <v>1944</v>
      </c>
      <c r="B3" s="2334"/>
      <c r="C3" s="2334"/>
      <c r="D3" s="2334"/>
      <c r="E3" s="2335"/>
      <c r="F3" s="256"/>
      <c r="G3" s="563"/>
      <c r="H3" s="563"/>
      <c r="I3" s="563"/>
      <c r="J3" s="1216"/>
      <c r="K3" s="1216"/>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f>'Revenues 9-14'!C7</f>
        <v>20754</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f>'Revenues 9-14'!C101</f>
        <v>3050</v>
      </c>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f>'Revenues 9-14'!C147</f>
        <v>7301</v>
      </c>
    </row>
    <row r="10" spans="1:11" ht="12" customHeight="1" x14ac:dyDescent="0.2">
      <c r="A10" s="2315" t="s">
        <v>1908</v>
      </c>
      <c r="B10" s="2316"/>
      <c r="C10" s="2316"/>
      <c r="D10" s="2316"/>
      <c r="E10" s="2317"/>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20754</v>
      </c>
      <c r="I12" s="564">
        <f>SUM(I5:I11)</f>
        <v>0</v>
      </c>
      <c r="J12" s="564">
        <f>SUM(J5:J11)</f>
        <v>0</v>
      </c>
      <c r="K12" s="564">
        <f>SUM(K5:K11)</f>
        <v>10351</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8" t="s">
        <v>1020</v>
      </c>
      <c r="G14" s="568"/>
      <c r="H14" s="563">
        <v>20754</v>
      </c>
      <c r="I14" s="569"/>
      <c r="J14" s="1184"/>
      <c r="K14" s="1216">
        <v>10351</v>
      </c>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8" t="s">
        <v>1107</v>
      </c>
      <c r="G18" s="568"/>
      <c r="H18" s="568"/>
      <c r="I18" s="568"/>
      <c r="J18" s="1216"/>
      <c r="K18" s="1202"/>
    </row>
    <row r="19" spans="1:11" ht="23.25" customHeight="1" x14ac:dyDescent="0.2">
      <c r="A19" s="2313" t="s">
        <v>490</v>
      </c>
      <c r="B19" s="2324"/>
      <c r="C19" s="2324"/>
      <c r="D19" s="2324"/>
      <c r="E19" s="2314"/>
      <c r="F19" s="258" t="s">
        <v>1108</v>
      </c>
      <c r="G19" s="568"/>
      <c r="H19" s="568"/>
      <c r="I19" s="568"/>
      <c r="J19" s="1216"/>
      <c r="K19" s="1202"/>
    </row>
    <row r="20" spans="1:11" ht="12.75" customHeight="1" x14ac:dyDescent="0.2">
      <c r="A20" s="2325" t="s">
        <v>1907</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1909</v>
      </c>
      <c r="B22" s="2316"/>
      <c r="C22" s="2316"/>
      <c r="D22" s="2316"/>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20754</v>
      </c>
      <c r="I23" s="564">
        <f>SUM(I14:I16,I21,I22)</f>
        <v>0</v>
      </c>
      <c r="J23" s="564">
        <f>SUM(J14:J16,J21,J22)</f>
        <v>0</v>
      </c>
      <c r="K23" s="564">
        <f>SUM(K14:K16,K21,K22)</f>
        <v>10351</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7" t="s">
        <v>1906</v>
      </c>
      <c r="B33" s="113"/>
      <c r="C33" s="113"/>
      <c r="D33" s="113"/>
      <c r="E33" s="113"/>
      <c r="F33" s="113"/>
      <c r="G33" s="573"/>
      <c r="H33" s="2320"/>
      <c r="I33" s="2319"/>
      <c r="J33" s="2319"/>
      <c r="K33" s="2319"/>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9" sqref="A9:F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8"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177257</v>
      </c>
      <c r="D5" s="642"/>
      <c r="E5" s="642"/>
      <c r="F5" s="1067">
        <f>(C5+D5)-E5</f>
        <v>177257</v>
      </c>
      <c r="G5" s="638"/>
      <c r="H5" s="644"/>
      <c r="I5" s="644"/>
      <c r="J5" s="644"/>
      <c r="K5" s="649"/>
      <c r="L5" s="1066">
        <f>F5-K5</f>
        <v>177257</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3831375</v>
      </c>
      <c r="D8" s="643"/>
      <c r="E8" s="643"/>
      <c r="F8" s="1067">
        <f>(C8+D8)-E8</f>
        <v>3831375</v>
      </c>
      <c r="G8" s="639">
        <v>50</v>
      </c>
      <c r="H8" s="575">
        <v>1285965</v>
      </c>
      <c r="I8" s="575">
        <v>68328</v>
      </c>
      <c r="J8" s="575"/>
      <c r="K8" s="1066">
        <f>(H8+I8)-J8</f>
        <v>1354293</v>
      </c>
      <c r="L8" s="1066">
        <f>F8-K8</f>
        <v>2477082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339508</v>
      </c>
      <c r="D10" s="1068">
        <v>12867</v>
      </c>
      <c r="E10" s="1068"/>
      <c r="F10" s="1069">
        <f>(C10+D10)-E10</f>
        <v>352375</v>
      </c>
      <c r="G10" s="639">
        <v>20</v>
      </c>
      <c r="H10" s="1070">
        <v>217686</v>
      </c>
      <c r="I10" s="1070">
        <v>14576</v>
      </c>
      <c r="J10" s="1070"/>
      <c r="K10" s="1066">
        <f>(H10+I10)-J10</f>
        <v>232262</v>
      </c>
      <c r="L10" s="1066">
        <f>F10-K10</f>
        <v>120113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817051</v>
      </c>
      <c r="D12" s="643">
        <v>45394</v>
      </c>
      <c r="E12" s="643">
        <v>90772</v>
      </c>
      <c r="F12" s="1067">
        <f>(C12+D12)-E12</f>
        <v>771673</v>
      </c>
      <c r="G12" s="639">
        <v>10</v>
      </c>
      <c r="H12" s="575">
        <v>485692</v>
      </c>
      <c r="I12" s="575">
        <v>78865</v>
      </c>
      <c r="J12" s="575">
        <v>90772</v>
      </c>
      <c r="K12" s="1066">
        <f>(H12+I12)-J12</f>
        <v>473785</v>
      </c>
      <c r="L12" s="1066">
        <f>F12-K12</f>
        <v>297888</v>
      </c>
    </row>
    <row r="13" spans="1:14" ht="14.25" thickTop="1" thickBot="1" x14ac:dyDescent="0.25">
      <c r="A13" s="654" t="s">
        <v>1336</v>
      </c>
      <c r="B13" s="286">
        <v>252</v>
      </c>
      <c r="C13" s="643">
        <v>429937</v>
      </c>
      <c r="D13" s="643"/>
      <c r="E13" s="643">
        <v>420181</v>
      </c>
      <c r="F13" s="1067">
        <f>(C13+D13)-E13</f>
        <v>9756</v>
      </c>
      <c r="G13" s="639">
        <v>5</v>
      </c>
      <c r="H13" s="575">
        <v>66156</v>
      </c>
      <c r="I13" s="575">
        <v>84036</v>
      </c>
      <c r="J13" s="575">
        <v>140436</v>
      </c>
      <c r="K13" s="1066">
        <f>(H13+I13)-J13</f>
        <v>9756</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5595128</v>
      </c>
      <c r="D16" s="645">
        <f>SUM(D3,D5:D6,D8:D10,D12:D15)</f>
        <v>58261</v>
      </c>
      <c r="E16" s="645">
        <f>SUM(E3,E5:E6,E8:E10,E12:E15)</f>
        <v>510953</v>
      </c>
      <c r="F16" s="645">
        <f>SUM(F3,F5:F6,F8:F10,F12:F15)</f>
        <v>5142436</v>
      </c>
      <c r="G16" s="639"/>
      <c r="H16" s="645">
        <f>SUM(H3,H6,H8:H10,H12:H14,)</f>
        <v>2055499</v>
      </c>
      <c r="I16" s="645">
        <f>SUM(I3,I6,I8:I10,I12:I14,)</f>
        <v>245805</v>
      </c>
      <c r="J16" s="645">
        <f>SUM(J3,J6,J8:J10,J12:J14,)</f>
        <v>231208</v>
      </c>
      <c r="K16" s="1067">
        <f>(H16+I16)-J16</f>
        <v>2070096</v>
      </c>
      <c r="L16" s="1067">
        <f>F16-K16</f>
        <v>3072340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245805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6" activePane="bottomLeft" state="frozen"/>
      <selection activeCell="A9" sqref="A9:F9"/>
      <selection pane="bottomLeft" activeCell="A9" sqref="A9:F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1976</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2252081</v>
      </c>
      <c r="G8" s="358"/>
    </row>
    <row r="9" spans="1:7" ht="12" customHeight="1" x14ac:dyDescent="0.2">
      <c r="A9" s="360" t="s">
        <v>539</v>
      </c>
      <c r="B9" s="944" t="s">
        <v>1872</v>
      </c>
      <c r="C9" s="359"/>
      <c r="D9" s="360" t="s">
        <v>591</v>
      </c>
      <c r="E9" s="579"/>
      <c r="F9" s="946">
        <f>'Expenditures 15-22'!K150</f>
        <v>282148</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199342</v>
      </c>
      <c r="G11" s="947"/>
    </row>
    <row r="12" spans="1:7" ht="12" customHeight="1" x14ac:dyDescent="0.2">
      <c r="A12" s="360" t="s">
        <v>541</v>
      </c>
      <c r="B12" s="944" t="s">
        <v>1875</v>
      </c>
      <c r="C12" s="359"/>
      <c r="D12" s="360" t="s">
        <v>591</v>
      </c>
      <c r="E12" s="579"/>
      <c r="F12" s="946">
        <f>'Expenditures 15-22'!K288</f>
        <v>107991</v>
      </c>
      <c r="G12" s="947"/>
    </row>
    <row r="13" spans="1:7" ht="12" customHeight="1" x14ac:dyDescent="0.2">
      <c r="A13" s="360" t="s">
        <v>113</v>
      </c>
      <c r="B13" s="944" t="s">
        <v>1876</v>
      </c>
      <c r="C13" s="359"/>
      <c r="D13" s="360" t="s">
        <v>591</v>
      </c>
      <c r="E13" s="579"/>
      <c r="F13" s="946">
        <f>'Expenditures 15-22'!K331</f>
        <v>165048</v>
      </c>
      <c r="G13" s="948"/>
    </row>
    <row r="14" spans="1:7" ht="12" customHeight="1" thickBot="1" x14ac:dyDescent="0.25">
      <c r="A14" s="949"/>
      <c r="B14" s="580"/>
      <c r="C14" s="581"/>
      <c r="D14" s="1004" t="s">
        <v>591</v>
      </c>
      <c r="E14" s="592" t="s">
        <v>1134</v>
      </c>
      <c r="F14" s="950">
        <f>SUM(F8:F13)</f>
        <v>3006610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295486</v>
      </c>
      <c r="G53" s="358"/>
    </row>
    <row r="54" spans="1:7" ht="12" customHeight="1" x14ac:dyDescent="0.2">
      <c r="A54" s="360" t="s">
        <v>538</v>
      </c>
      <c r="B54" s="360" t="s">
        <v>1884</v>
      </c>
      <c r="C54" s="965" t="s">
        <v>1160</v>
      </c>
      <c r="D54" s="961" t="s">
        <v>1302</v>
      </c>
      <c r="E54" s="579"/>
      <c r="F54" s="1108">
        <f>'Expenditures 15-22'!G114</f>
        <v>29519</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37958</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362963</v>
      </c>
      <c r="G75" s="358"/>
    </row>
    <row r="76" spans="1:8" s="971" customFormat="1" ht="12" customHeight="1" thickTop="1" thickBot="1" x14ac:dyDescent="0.25">
      <c r="A76" s="585"/>
      <c r="B76" s="583"/>
      <c r="C76" s="584"/>
      <c r="D76" s="970" t="s">
        <v>1858</v>
      </c>
      <c r="E76" s="595"/>
      <c r="F76" s="1114">
        <f>(F14-F75)</f>
        <v>2643647</v>
      </c>
      <c r="G76" s="360"/>
    </row>
    <row r="77" spans="1:8" s="971" customFormat="1" ht="12" customHeight="1" thickTop="1" x14ac:dyDescent="0.2">
      <c r="A77" s="586"/>
      <c r="B77" s="583"/>
      <c r="C77" s="584"/>
      <c r="D77" s="970" t="s">
        <v>1946</v>
      </c>
      <c r="E77" s="595"/>
      <c r="F77" s="1622">
        <v>160.72999999999999</v>
      </c>
      <c r="G77" s="361"/>
      <c r="H77" s="360"/>
    </row>
    <row r="78" spans="1:8" s="971" customFormat="1" ht="12" customHeight="1" thickBot="1" x14ac:dyDescent="0.25">
      <c r="A78" s="587"/>
      <c r="B78" s="583"/>
      <c r="C78" s="584"/>
      <c r="D78" s="970" t="s">
        <v>1926</v>
      </c>
      <c r="E78" s="595" t="s">
        <v>1134</v>
      </c>
      <c r="F78" s="1115">
        <f>IF(F77&gt;0,F76/F77," Complete Line 77")</f>
        <v>16447.750886579979</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151</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27003</v>
      </c>
      <c r="G94" s="979"/>
    </row>
    <row r="95" spans="1:7" ht="12" customHeight="1" x14ac:dyDescent="0.2">
      <c r="A95" s="980" t="s">
        <v>538</v>
      </c>
      <c r="B95" s="980" t="s">
        <v>184</v>
      </c>
      <c r="C95" s="977">
        <f>'Revenues 9-14'!B84</f>
        <v>1811</v>
      </c>
      <c r="D95" s="978" t="str">
        <f>'Revenues 9-14'!A84</f>
        <v>Rentals - Regular Textbooks</v>
      </c>
      <c r="E95" s="386"/>
      <c r="F95" s="1073">
        <f>'Revenues 9-14'!C84</f>
        <v>29274</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130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15049</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5803</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38916</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9750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62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7301</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65220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20798</v>
      </c>
      <c r="G127" s="69"/>
    </row>
    <row r="128" spans="1:7" ht="12" customHeight="1" x14ac:dyDescent="0.2">
      <c r="A128" s="383" t="s">
        <v>769</v>
      </c>
      <c r="B128" s="383" t="s">
        <v>901</v>
      </c>
      <c r="C128" s="995" t="s">
        <v>1160</v>
      </c>
      <c r="D128" s="994" t="str">
        <f>'Revenues 9-14'!A201</f>
        <v>Total Food Service</v>
      </c>
      <c r="E128" s="386"/>
      <c r="F128" s="1073">
        <f>SUM('Revenues 9-14'!C201,'Revenues 9-14'!G201)</f>
        <v>9822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49094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14821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3000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5124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3596</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305664</v>
      </c>
    </row>
    <row r="176" spans="1:7" ht="12" customHeight="1" x14ac:dyDescent="0.2">
      <c r="A176" s="588"/>
      <c r="B176" s="589"/>
      <c r="C176" s="590"/>
      <c r="D176" s="1002" t="s">
        <v>1923</v>
      </c>
      <c r="E176" s="1056"/>
      <c r="F176" s="1118">
        <f>'PCTC-OEPP 28-29'!F76-F175</f>
        <v>2337983</v>
      </c>
    </row>
    <row r="177" spans="1:7" ht="12" customHeight="1" x14ac:dyDescent="0.2">
      <c r="A177" s="588"/>
      <c r="B177" s="589"/>
      <c r="C177" s="590"/>
      <c r="D177" s="1002" t="s">
        <v>798</v>
      </c>
      <c r="E177" s="1056"/>
      <c r="F177" s="1118">
        <f>'Cap Outlay Deprec 27'!I18</f>
        <v>245805</v>
      </c>
    </row>
    <row r="178" spans="1:7" ht="12" customHeight="1" x14ac:dyDescent="0.2">
      <c r="A178" s="588"/>
      <c r="B178" s="589"/>
      <c r="C178" s="590"/>
      <c r="D178" s="1002" t="s">
        <v>1925</v>
      </c>
      <c r="E178" s="1056"/>
      <c r="F178" s="1118">
        <f>F176+F177</f>
        <v>2583788</v>
      </c>
    </row>
    <row r="179" spans="1:7" ht="12" customHeight="1" x14ac:dyDescent="0.2">
      <c r="A179" s="588"/>
      <c r="B179" s="591"/>
      <c r="C179" s="590"/>
      <c r="D179" s="1002" t="s">
        <v>1977</v>
      </c>
      <c r="E179" s="1056"/>
      <c r="F179" s="1119">
        <f>'PCTC-OEPP 28-29'!F77</f>
        <v>160.72999999999999</v>
      </c>
      <c r="G179" s="69"/>
    </row>
    <row r="180" spans="1:7" ht="12" customHeight="1" thickBot="1" x14ac:dyDescent="0.25">
      <c r="A180" s="588"/>
      <c r="B180" s="591"/>
      <c r="C180" s="590"/>
      <c r="D180" s="1002" t="s">
        <v>2067</v>
      </c>
      <c r="E180" s="1056" t="s">
        <v>2068</v>
      </c>
      <c r="F180" s="1120">
        <f>F178/F179</f>
        <v>16075.331300939464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9" sqref="A9:F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7" t="s">
        <v>1689</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2" t="s">
        <v>2057</v>
      </c>
      <c r="B11" s="2363"/>
      <c r="C11" s="2363"/>
      <c r="D11" s="2281"/>
      <c r="E11" s="863">
        <v>2054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1337756</v>
      </c>
      <c r="F19" s="771"/>
      <c r="G19" s="773">
        <f>'Expenditures 15-22'!K33-SUM('Expenditures 15-22'!G33,'Expenditures 15-22'!I33)+'Expenditures 15-22'!D223</f>
        <v>1337756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108593</v>
      </c>
      <c r="F21" s="771"/>
      <c r="G21" s="773">
        <f>'Expenditures 15-22'!K42-SUM('Expenditures 15-22'!G42,'Expenditures 15-22'!I42)+'Expenditures 15-22'!K120-SUM('Expenditures 15-22'!G120,'Expenditures 15-22'!I120)+'Expenditures 15-22'!K174-SUM('Expenditures 15-22'!G174,'Expenditures 15-22'!I174)+'Expenditures 15-22'!D232</f>
        <v>108593</v>
      </c>
      <c r="H21" s="287"/>
      <c r="I21" s="216"/>
    </row>
    <row r="22" spans="1:9" s="2" customFormat="1" ht="12" customHeight="1" x14ac:dyDescent="0.2">
      <c r="A22" s="770" t="s">
        <v>663</v>
      </c>
      <c r="B22" s="766"/>
      <c r="C22" s="765">
        <v>2200</v>
      </c>
      <c r="D22" s="771"/>
      <c r="E22" s="772">
        <f>'Expenditures 15-22'!K47-SUM('Expenditures 15-22'!G47,'Expenditures 15-22'!I47)+'Expenditures 15-22'!D237</f>
        <v>44285</v>
      </c>
      <c r="F22" s="771"/>
      <c r="G22" s="773">
        <f>'Expenditures 15-22'!K47-SUM('Expenditures 15-22'!G47,'Expenditures 15-22'!I47)+'Expenditures 15-22'!D237</f>
        <v>44285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401975</v>
      </c>
      <c r="F23" s="771"/>
      <c r="G23" s="772">
        <f>'Expenditures 15-22'!K53-SUM('Expenditures 15-22'!G53,'Expenditures 15-22'!I53)+'Expenditures 15-22'!D251+'Expenditures 15-22'!K323-SUM('Expenditures 15-22'!G323,'Expenditures 15-22'!I323)</f>
        <v>401975</v>
      </c>
      <c r="H23" s="287"/>
      <c r="I23" s="216"/>
    </row>
    <row r="24" spans="1:9" s="2" customFormat="1" ht="12" customHeight="1" x14ac:dyDescent="0.2">
      <c r="A24" s="770" t="s">
        <v>665</v>
      </c>
      <c r="B24" s="766"/>
      <c r="C24" s="765">
        <v>2400</v>
      </c>
      <c r="D24" s="771"/>
      <c r="E24" s="772">
        <f>'Expenditures 15-22'!K57-SUM('Expenditures 15-22'!G57,'Expenditures 15-22'!I57)+'Expenditures 15-22'!D255</f>
        <v>122393</v>
      </c>
      <c r="F24" s="771"/>
      <c r="G24" s="773">
        <f>'Expenditures 15-22'!K57-SUM('Expenditures 15-22'!G57,'Expenditures 15-22'!I57)+'Expenditures 15-22'!D255</f>
        <v>122393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56767</v>
      </c>
      <c r="E27" s="772">
        <f>E8</f>
        <v>0</v>
      </c>
      <c r="F27" s="772">
        <f>'Expenditures 15-22'!K60-SUM('Expenditures 15-22'!G60,'Expenditures 15-22'!I60)+'Expenditures 15-22'!D258-E8</f>
        <v>56767</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335788</v>
      </c>
      <c r="F28" s="775">
        <f>'Expenditures 15-22'!K61-SUM('Expenditures 15-22'!G61,'Expenditures 15-22'!I61)+'Expenditures 15-22'!K124-SUM('Expenditures 15-22'!G124,'Expenditures 15-22'!I124)+'Expenditures 15-22'!D260-E9</f>
        <v>335788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217508</v>
      </c>
      <c r="F29" s="771"/>
      <c r="G29" s="773">
        <f>'Expenditures 15-22'!K62-SUM('Expenditures 15-22'!G62,'Expenditures 15-22'!I62)+'Expenditures 15-22'!K125-SUM('Expenditures 15-22'!G125,'Expenditures 15-22'!I125)+'Expenditures 15-22'!K176-SUM('Expenditures 15-22'!G176,'Expenditures 15-22'!I176)+'Expenditures 15-22'!D261</f>
        <v>217508</v>
      </c>
      <c r="H29" s="395"/>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18582</v>
      </c>
      <c r="F35" s="771"/>
      <c r="G35" s="772">
        <f>'Expenditures 15-22'!K69-SUM('Expenditures 15-22'!G69,'Expenditures 15-22'!I69)+'Expenditures 15-22'!D268</f>
        <v>18582</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56767</v>
      </c>
      <c r="E40" s="775">
        <f>SUM(E19:E39)</f>
        <v>2586880</v>
      </c>
      <c r="F40" s="775">
        <f>SUM(F19:F39)</f>
        <v>392555</v>
      </c>
      <c r="G40" s="775">
        <f>SUM(G19:G39)</f>
        <v>2251092</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56767</v>
      </c>
      <c r="F42" s="780" t="s">
        <v>564</v>
      </c>
      <c r="G42" s="776">
        <f>F40</f>
        <v>392555</v>
      </c>
    </row>
    <row r="43" spans="1:7" ht="12" customHeight="1" x14ac:dyDescent="0.2">
      <c r="A43" s="287"/>
      <c r="B43" s="216"/>
      <c r="C43" s="288"/>
      <c r="D43" s="780" t="s">
        <v>563</v>
      </c>
      <c r="E43" s="776">
        <f>E40</f>
        <v>2586880</v>
      </c>
      <c r="F43" s="780" t="s">
        <v>563</v>
      </c>
      <c r="G43" s="776">
        <f>G40</f>
        <v>2251092</v>
      </c>
    </row>
    <row r="44" spans="1:7" ht="12" customHeight="1" x14ac:dyDescent="0.2">
      <c r="A44" s="287"/>
      <c r="B44" s="216"/>
      <c r="C44" s="216"/>
      <c r="D44" s="790" t="s">
        <v>1187</v>
      </c>
      <c r="E44" s="791">
        <f>(E42/E43)</f>
        <v>2.1944195324096982E-2</v>
      </c>
      <c r="F44" s="790" t="s">
        <v>1187</v>
      </c>
      <c r="G44" s="791">
        <f>(G42/G43)</f>
        <v>0.17438425439742133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9" sqref="A9:F9"/>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1947</v>
      </c>
      <c r="B3" s="1988"/>
      <c r="C3" s="1988"/>
      <c r="D3" s="1988"/>
      <c r="E3" s="1989"/>
    </row>
    <row r="4" spans="1:7" ht="3.75" customHeight="1" x14ac:dyDescent="0.2">
      <c r="A4" s="1988"/>
      <c r="B4" s="1988"/>
      <c r="C4" s="1988"/>
      <c r="D4" s="1988"/>
      <c r="E4" s="1989"/>
    </row>
    <row r="5" spans="1:7" ht="15" x14ac:dyDescent="0.25">
      <c r="A5" s="2367" t="s">
        <v>2069</v>
      </c>
      <c r="B5" s="2368"/>
      <c r="C5" s="2368"/>
      <c r="D5" s="2368"/>
      <c r="E5" s="2368"/>
    </row>
    <row r="6" spans="1:7" ht="12" customHeight="1" x14ac:dyDescent="0.25">
      <c r="A6" s="1991"/>
      <c r="B6" s="2369" t="str">
        <f>COVER!A17</f>
        <v>Newark CHSD 18</v>
      </c>
      <c r="C6" s="2369"/>
      <c r="D6" s="2369"/>
      <c r="E6" s="1992"/>
    </row>
    <row r="7" spans="1:7" ht="11.25" customHeight="1" x14ac:dyDescent="0.25">
      <c r="A7" s="1991"/>
      <c r="B7" s="2370">
        <f>COVER!A13</f>
        <v>24047018016</v>
      </c>
      <c r="C7" s="2370"/>
      <c r="D7" s="2370"/>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t="s">
        <v>2095</v>
      </c>
      <c r="C13" s="2003" t="s">
        <v>2095</v>
      </c>
      <c r="D13" s="2006" t="s">
        <v>2095</v>
      </c>
      <c r="E13" s="2005" t="s">
        <v>2108</v>
      </c>
    </row>
    <row r="14" spans="1:7" ht="12" customHeight="1" x14ac:dyDescent="0.2">
      <c r="A14" s="2002" t="s">
        <v>1721</v>
      </c>
      <c r="B14" s="2003" t="s">
        <v>2095</v>
      </c>
      <c r="C14" s="2003" t="s">
        <v>2095</v>
      </c>
      <c r="D14" s="2006" t="s">
        <v>2095</v>
      </c>
      <c r="E14" s="2005" t="s">
        <v>2108</v>
      </c>
    </row>
    <row r="15" spans="1:7" ht="12" customHeight="1" x14ac:dyDescent="0.2">
      <c r="A15" s="2002" t="s">
        <v>1722</v>
      </c>
      <c r="B15" s="2003" t="s">
        <v>2095</v>
      </c>
      <c r="C15" s="2003" t="s">
        <v>2095</v>
      </c>
      <c r="D15" s="2006" t="s">
        <v>2095</v>
      </c>
      <c r="E15" s="2005" t="s">
        <v>2115</v>
      </c>
    </row>
    <row r="16" spans="1:7" ht="12" customHeight="1" x14ac:dyDescent="0.2">
      <c r="A16" s="2002" t="s">
        <v>1723</v>
      </c>
      <c r="B16" s="2003" t="s">
        <v>2095</v>
      </c>
      <c r="C16" s="2003" t="s">
        <v>2095</v>
      </c>
      <c r="D16" s="2006" t="s">
        <v>2095</v>
      </c>
      <c r="E16" s="2005" t="s">
        <v>2109</v>
      </c>
    </row>
    <row r="17" spans="1:11" ht="12" customHeight="1" x14ac:dyDescent="0.2">
      <c r="A17" s="2002" t="s">
        <v>1724</v>
      </c>
      <c r="B17" s="2003" t="s">
        <v>2095</v>
      </c>
      <c r="C17" s="2003" t="s">
        <v>2095</v>
      </c>
      <c r="D17" s="2006" t="s">
        <v>2095</v>
      </c>
      <c r="E17" s="2005" t="s">
        <v>2110</v>
      </c>
    </row>
    <row r="18" spans="1:11" ht="12" customHeight="1" x14ac:dyDescent="0.2">
      <c r="A18" s="2002" t="s">
        <v>1725</v>
      </c>
      <c r="B18" s="2003" t="s">
        <v>2095</v>
      </c>
      <c r="C18" s="2003" t="s">
        <v>2095</v>
      </c>
      <c r="D18" s="2006" t="s">
        <v>2095</v>
      </c>
      <c r="E18" s="2005" t="s">
        <v>2111</v>
      </c>
    </row>
    <row r="19" spans="1:11" ht="12" customHeight="1" x14ac:dyDescent="0.2">
      <c r="A19" s="2002" t="s">
        <v>2041</v>
      </c>
      <c r="B19" s="2003"/>
      <c r="C19" s="2003"/>
      <c r="D19" s="2006"/>
      <c r="E19" s="2005"/>
    </row>
    <row r="20" spans="1:11" ht="12" customHeight="1" x14ac:dyDescent="0.2">
      <c r="A20" s="2002" t="s">
        <v>2042</v>
      </c>
      <c r="B20" s="2003"/>
      <c r="C20" s="2003"/>
      <c r="D20" s="2006"/>
      <c r="E20" s="2005"/>
    </row>
    <row r="21" spans="1:11" ht="12" customHeight="1" x14ac:dyDescent="0.2">
      <c r="A21" s="2002" t="s">
        <v>2043</v>
      </c>
      <c r="B21" s="2003" t="s">
        <v>2095</v>
      </c>
      <c r="C21" s="2003" t="s">
        <v>2095</v>
      </c>
      <c r="D21" s="2006" t="s">
        <v>2095</v>
      </c>
      <c r="E21" s="2005" t="s">
        <v>2112</v>
      </c>
    </row>
    <row r="22" spans="1:11" ht="12" customHeight="1" x14ac:dyDescent="0.2">
      <c r="A22" s="2002" t="s">
        <v>2044</v>
      </c>
      <c r="B22" s="2003"/>
      <c r="C22" s="2003"/>
      <c r="D22" s="2006"/>
      <c r="E22" s="2005"/>
    </row>
    <row r="23" spans="1:11" ht="12" customHeight="1" x14ac:dyDescent="0.2">
      <c r="A23" s="2002" t="s">
        <v>2045</v>
      </c>
      <c r="B23" s="2003" t="s">
        <v>2095</v>
      </c>
      <c r="C23" s="2003" t="s">
        <v>2095</v>
      </c>
      <c r="D23" s="2006" t="s">
        <v>2095</v>
      </c>
      <c r="E23" s="2005" t="s">
        <v>2113</v>
      </c>
    </row>
    <row r="24" spans="1:11" ht="12" customHeight="1" x14ac:dyDescent="0.2">
      <c r="A24" s="2002" t="s">
        <v>2046</v>
      </c>
      <c r="B24" s="2003" t="s">
        <v>2095</v>
      </c>
      <c r="C24" s="2003" t="s">
        <v>2095</v>
      </c>
      <c r="D24" s="2006" t="s">
        <v>2095</v>
      </c>
      <c r="E24" s="2005" t="s">
        <v>2114</v>
      </c>
    </row>
    <row r="25" spans="1:11" ht="12" customHeight="1" x14ac:dyDescent="0.2">
      <c r="A25" s="2002" t="s">
        <v>2047</v>
      </c>
      <c r="B25" s="2003" t="s">
        <v>2095</v>
      </c>
      <c r="C25" s="2003" t="s">
        <v>2095</v>
      </c>
      <c r="D25" s="2006" t="s">
        <v>2095</v>
      </c>
      <c r="E25" s="2005" t="s">
        <v>2108</v>
      </c>
    </row>
    <row r="26" spans="1:11" ht="12" customHeight="1" x14ac:dyDescent="0.2">
      <c r="A26" s="2002" t="s">
        <v>2048</v>
      </c>
      <c r="B26" s="2003" t="s">
        <v>2095</v>
      </c>
      <c r="C26" s="2003" t="s">
        <v>2095</v>
      </c>
      <c r="D26" s="2006" t="s">
        <v>2095</v>
      </c>
      <c r="E26" s="2005" t="s">
        <v>2116</v>
      </c>
    </row>
    <row r="27" spans="1:11" x14ac:dyDescent="0.2">
      <c r="A27" s="2002" t="s">
        <v>2049</v>
      </c>
      <c r="B27" s="2003" t="s">
        <v>2095</v>
      </c>
      <c r="C27" s="2003" t="s">
        <v>2095</v>
      </c>
      <c r="D27" s="2006" t="s">
        <v>2095</v>
      </c>
      <c r="E27" s="2005" t="s">
        <v>2117</v>
      </c>
    </row>
    <row r="28" spans="1:11" ht="12" customHeight="1" x14ac:dyDescent="0.2">
      <c r="A28" s="2002" t="s">
        <v>2050</v>
      </c>
      <c r="B28" s="2003"/>
      <c r="C28" s="2003"/>
      <c r="D28" s="2006"/>
      <c r="E28" s="2005"/>
    </row>
    <row r="29" spans="1:11" ht="12" customHeight="1" x14ac:dyDescent="0.2">
      <c r="A29" s="2002" t="s">
        <v>2051</v>
      </c>
      <c r="B29" s="2003" t="s">
        <v>2095</v>
      </c>
      <c r="C29" s="2003" t="s">
        <v>2095</v>
      </c>
      <c r="D29" s="2006" t="s">
        <v>2095</v>
      </c>
      <c r="E29" s="2005" t="s">
        <v>2118</v>
      </c>
    </row>
    <row r="30" spans="1:11" ht="12" customHeight="1" x14ac:dyDescent="0.2">
      <c r="A30" s="2002" t="s">
        <v>2052</v>
      </c>
      <c r="B30" s="2003" t="s">
        <v>2095</v>
      </c>
      <c r="C30" s="2003" t="s">
        <v>2095</v>
      </c>
      <c r="D30" s="2006" t="s">
        <v>2095</v>
      </c>
      <c r="E30" s="2005" t="s">
        <v>2111</v>
      </c>
    </row>
    <row r="31" spans="1:11" ht="12" customHeight="1" x14ac:dyDescent="0.2">
      <c r="A31" s="2002" t="s">
        <v>2053</v>
      </c>
      <c r="B31" s="2003" t="s">
        <v>2095</v>
      </c>
      <c r="C31" s="2003" t="s">
        <v>2095</v>
      </c>
      <c r="D31" s="2006" t="s">
        <v>2095</v>
      </c>
      <c r="E31" s="2005" t="s">
        <v>2119</v>
      </c>
      <c r="K31" s="2016"/>
    </row>
    <row r="32" spans="1:11" ht="12" customHeight="1" x14ac:dyDescent="0.2">
      <c r="A32" s="2002" t="s">
        <v>2054</v>
      </c>
      <c r="B32" s="2003" t="s">
        <v>2095</v>
      </c>
      <c r="C32" s="2003" t="s">
        <v>2095</v>
      </c>
      <c r="D32" s="2006" t="s">
        <v>2095</v>
      </c>
      <c r="E32" s="2005" t="s">
        <v>2120</v>
      </c>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71"/>
      <c r="C35" s="2371"/>
      <c r="D35" s="2371"/>
      <c r="E35" s="2372"/>
    </row>
    <row r="36" spans="1:5" ht="12" customHeight="1" x14ac:dyDescent="0.2">
      <c r="A36" s="2373" t="s">
        <v>2131</v>
      </c>
      <c r="B36" s="2374"/>
      <c r="C36" s="2374"/>
      <c r="D36" s="2374"/>
      <c r="E36" s="2375"/>
    </row>
    <row r="37" spans="1:5" ht="12" customHeight="1" x14ac:dyDescent="0.2">
      <c r="A37" s="2376"/>
      <c r="B37" s="2374"/>
      <c r="C37" s="2374"/>
      <c r="D37" s="2374"/>
      <c r="E37" s="2375"/>
    </row>
    <row r="38" spans="1:5" ht="12" customHeight="1" x14ac:dyDescent="0.2">
      <c r="A38" s="2377"/>
      <c r="B38" s="2378"/>
      <c r="C38" s="2378"/>
      <c r="D38" s="2378"/>
      <c r="E38" s="2379"/>
    </row>
    <row r="39" spans="1:5" ht="4.5" hidden="1" customHeight="1" x14ac:dyDescent="0.2">
      <c r="A39" s="2009"/>
      <c r="B39" s="2009"/>
      <c r="C39" s="2009"/>
      <c r="D39" s="2009"/>
      <c r="E39" s="2009"/>
    </row>
    <row r="40" spans="1:5" s="2007" customFormat="1" ht="12" customHeight="1" x14ac:dyDescent="0.25">
      <c r="A40" s="2010" t="s">
        <v>1726</v>
      </c>
      <c r="B40" s="2380"/>
      <c r="C40" s="2380"/>
      <c r="D40" s="2380"/>
      <c r="E40" s="2381"/>
    </row>
    <row r="41" spans="1:5" s="2007" customFormat="1" ht="12" customHeight="1" x14ac:dyDescent="0.25">
      <c r="A41" s="2382"/>
      <c r="B41" s="2383"/>
      <c r="C41" s="2383"/>
      <c r="D41" s="2383"/>
      <c r="E41" s="2384"/>
    </row>
    <row r="42" spans="1:5" s="2007" customFormat="1" ht="12" customHeight="1" x14ac:dyDescent="0.25">
      <c r="A42" s="2382"/>
      <c r="B42" s="2383"/>
      <c r="C42" s="2383"/>
      <c r="D42" s="2383"/>
      <c r="E42" s="2384"/>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9" sqref="A9:F9"/>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0" t="str">
        <f>COVER!A17</f>
        <v>Newark CHSD 18</v>
      </c>
      <c r="J6" s="2391"/>
    </row>
    <row r="7" spans="1:10" x14ac:dyDescent="0.2">
      <c r="A7" s="2392" t="s">
        <v>1037</v>
      </c>
      <c r="B7" s="2393"/>
      <c r="C7" s="2393"/>
      <c r="D7" s="2393"/>
      <c r="E7" s="2394"/>
      <c r="F7" s="1661"/>
      <c r="G7" s="1650"/>
      <c r="H7" s="1660" t="s">
        <v>438</v>
      </c>
      <c r="I7" s="2395">
        <f>COVER!A13</f>
        <v>24047018016</v>
      </c>
      <c r="J7" s="239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6" t="s">
        <v>571</v>
      </c>
      <c r="B11" s="2397"/>
      <c r="C11" s="2398"/>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191459</v>
      </c>
      <c r="F12" s="1689"/>
      <c r="G12" s="1688">
        <f t="shared" ref="G12:G18" si="0">SUM(E12:F12)</f>
        <v>191459</v>
      </c>
      <c r="H12" s="1690">
        <v>190326</v>
      </c>
      <c r="I12" s="1689"/>
      <c r="J12" s="1688">
        <f t="shared" ref="J12:J18" si="1">SUM(H12:I12)</f>
        <v>190326</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1">
        <v>7</v>
      </c>
      <c r="B18" s="2399" t="s">
        <v>8</v>
      </c>
      <c r="C18" s="2400"/>
      <c r="D18" s="2401"/>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191459</v>
      </c>
      <c r="F19" s="1696">
        <f t="shared" si="2"/>
        <v>0</v>
      </c>
      <c r="G19" s="1696">
        <f t="shared" si="2"/>
        <v>191459</v>
      </c>
      <c r="H19" s="1696">
        <f t="shared" si="2"/>
        <v>190326</v>
      </c>
      <c r="I19" s="1696">
        <f t="shared" si="2"/>
        <v>0</v>
      </c>
      <c r="J19" s="1696">
        <f t="shared" si="2"/>
        <v>190326</v>
      </c>
    </row>
    <row r="20" spans="1:10" ht="25.5" customHeight="1" thickTop="1" x14ac:dyDescent="0.2">
      <c r="A20" s="1684">
        <v>9</v>
      </c>
      <c r="B20" s="2402" t="s">
        <v>1952</v>
      </c>
      <c r="C20" s="2400"/>
      <c r="D20" s="2401"/>
      <c r="E20" s="1697"/>
      <c r="F20" s="1697"/>
      <c r="G20" s="1697"/>
      <c r="H20" s="1697"/>
      <c r="I20" s="1697"/>
      <c r="J20" s="1698">
        <f>IF(AND(G19&gt;0,J19&gt;0),(((J19-G19)/G19)),"Enter Budget Data")</f>
        <v>-5.9177160645360102E-3</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7"/>
      <c r="D26" s="2407"/>
      <c r="E26" s="1970"/>
      <c r="F26" s="2406"/>
      <c r="G26" s="2406"/>
    </row>
    <row r="27" spans="1:10" x14ac:dyDescent="0.2">
      <c r="B27" s="1699"/>
      <c r="C27" s="1965" t="s">
        <v>1222</v>
      </c>
      <c r="D27" s="1966"/>
      <c r="E27" s="1967"/>
      <c r="F27" s="2403" t="s">
        <v>1996</v>
      </c>
      <c r="G27" s="2403"/>
    </row>
    <row r="28" spans="1:10" ht="28.5" customHeight="1" x14ac:dyDescent="0.2">
      <c r="B28" s="1699"/>
      <c r="C28" s="2405"/>
      <c r="D28" s="2405"/>
      <c r="E28" s="1969"/>
      <c r="F28" s="2405"/>
      <c r="G28" s="2405"/>
    </row>
    <row r="29" spans="1:10" x14ac:dyDescent="0.2">
      <c r="B29" s="1699"/>
      <c r="C29" s="1963" t="s">
        <v>1998</v>
      </c>
      <c r="E29" s="1968"/>
      <c r="F29" s="2404" t="s">
        <v>1997</v>
      </c>
      <c r="G29" s="2404"/>
    </row>
    <row r="30" spans="1:10" ht="9" customHeight="1" x14ac:dyDescent="0.2">
      <c r="B30" s="1699"/>
      <c r="C30" s="1962"/>
      <c r="E30" s="1964"/>
      <c r="F30" s="1961"/>
      <c r="G30" s="1961"/>
    </row>
    <row r="31" spans="1:10" ht="15" customHeight="1" x14ac:dyDescent="0.2">
      <c r="A31" s="1652"/>
      <c r="B31" s="1702" t="s">
        <v>1223</v>
      </c>
    </row>
    <row r="32" spans="1:10" ht="9" customHeight="1" x14ac:dyDescent="0.2">
      <c r="A32" s="1652"/>
      <c r="B32" s="1700"/>
    </row>
    <row r="33" spans="1:10" ht="12.75" customHeight="1" x14ac:dyDescent="0.2">
      <c r="A33" s="1652"/>
      <c r="B33" s="1703"/>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4"/>
    </row>
    <row r="36" spans="1:10" ht="13.5" customHeight="1" x14ac:dyDescent="0.2">
      <c r="B36" s="1703"/>
      <c r="C36" s="2389" t="s">
        <v>1999</v>
      </c>
      <c r="D36" s="2388"/>
      <c r="E36" s="2388"/>
      <c r="F36" s="2388"/>
      <c r="G36" s="2388"/>
      <c r="H36" s="2388"/>
      <c r="I36" s="2388"/>
      <c r="J36" s="1705"/>
    </row>
    <row r="37" spans="1:10" ht="31.5" customHeight="1" x14ac:dyDescent="0.2">
      <c r="C37" s="2388"/>
      <c r="D37" s="2388"/>
      <c r="E37" s="2388"/>
      <c r="F37" s="2388"/>
      <c r="G37" s="2388"/>
      <c r="H37" s="2388"/>
      <c r="I37" s="2388"/>
      <c r="J37" s="1705"/>
    </row>
    <row r="38" spans="1:10" ht="6" customHeight="1" x14ac:dyDescent="0.2">
      <c r="C38" s="1704"/>
      <c r="D38" s="1706"/>
      <c r="E38" s="1707"/>
      <c r="F38" s="1707"/>
      <c r="G38" s="1707"/>
    </row>
    <row r="39" spans="1:10" ht="13.5" customHeight="1" x14ac:dyDescent="0.2">
      <c r="B39" s="1703"/>
      <c r="C39" s="2385" t="s">
        <v>1050</v>
      </c>
      <c r="D39" s="2386"/>
      <c r="E39" s="2386"/>
      <c r="F39" s="2386"/>
      <c r="G39" s="2386"/>
      <c r="H39" s="2386"/>
      <c r="I39" s="2386"/>
    </row>
    <row r="40" spans="1:10" ht="13.35" customHeight="1" x14ac:dyDescent="0.2">
      <c r="A40" s="1652"/>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9" sqref="A9:F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2121</v>
      </c>
    </row>
    <row r="6" spans="1:2" x14ac:dyDescent="0.2">
      <c r="A6" s="388">
        <v>2</v>
      </c>
      <c r="B6" s="13" t="s">
        <v>2125</v>
      </c>
    </row>
    <row r="7" spans="1:2" x14ac:dyDescent="0.2">
      <c r="A7" s="388">
        <v>3</v>
      </c>
      <c r="B7" s="13" t="s">
        <v>2126</v>
      </c>
    </row>
    <row r="8" spans="1:2" x14ac:dyDescent="0.2">
      <c r="A8" s="388">
        <v>4</v>
      </c>
      <c r="B8" s="13" t="s">
        <v>2122</v>
      </c>
    </row>
    <row r="9" spans="1:2" ht="25.5" x14ac:dyDescent="0.2">
      <c r="A9" s="2062">
        <v>5</v>
      </c>
      <c r="B9" s="2065" t="s">
        <v>2133</v>
      </c>
    </row>
    <row r="10" spans="1:2" x14ac:dyDescent="0.2">
      <c r="A10" s="2062"/>
      <c r="B10" s="13"/>
    </row>
    <row r="11" spans="1:2" x14ac:dyDescent="0.2">
      <c r="A11" s="2062"/>
      <c r="B11" s="13"/>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Newark CHSD 18</v>
      </c>
    </row>
    <row r="65" spans="2:2" x14ac:dyDescent="0.2">
      <c r="B65" s="397">
        <f>COVER!A13</f>
        <v>24047018016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9" sqref="A9:F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F9"/>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628650</xdr:colOff>
                <xdr:row>2</xdr:row>
                <xdr:rowOff>85725</xdr:rowOff>
              </from>
              <to>
                <xdr:col>0</xdr:col>
                <xdr:colOff>1543050</xdr:colOff>
                <xdr:row>6</xdr:row>
                <xdr:rowOff>123825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9" sqref="A9:F9"/>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1979</v>
      </c>
      <c r="B1" s="2409"/>
      <c r="C1" s="2409"/>
      <c r="D1" s="2409"/>
      <c r="E1" s="2409"/>
      <c r="F1" s="2410"/>
    </row>
    <row r="2" spans="1:8" ht="39.75" customHeight="1" x14ac:dyDescent="0.2">
      <c r="A2" s="2418" t="s">
        <v>1954</v>
      </c>
      <c r="B2" s="2419"/>
      <c r="C2" s="2419"/>
      <c r="D2" s="2419"/>
      <c r="E2" s="2419"/>
      <c r="F2" s="2420"/>
      <c r="G2" s="1879"/>
      <c r="H2" s="1879"/>
    </row>
    <row r="3" spans="1:8" ht="46.5" customHeight="1" x14ac:dyDescent="0.2">
      <c r="A3" s="2421" t="s">
        <v>1782</v>
      </c>
      <c r="B3" s="2422"/>
      <c r="C3" s="2422"/>
      <c r="D3" s="2422"/>
      <c r="E3" s="2422"/>
      <c r="F3" s="2423"/>
      <c r="G3" s="1879"/>
      <c r="H3" s="1879"/>
    </row>
    <row r="4" spans="1:8" s="1628" customFormat="1" ht="41.25" customHeight="1" x14ac:dyDescent="0.2">
      <c r="A4" s="2424" t="s">
        <v>1978</v>
      </c>
      <c r="B4" s="2425"/>
      <c r="C4" s="2425"/>
      <c r="D4" s="2425"/>
      <c r="E4" s="2425"/>
      <c r="F4" s="2426"/>
    </row>
    <row r="5" spans="1:8" ht="42" customHeight="1" x14ac:dyDescent="0.2">
      <c r="A5" s="1894" t="s">
        <v>571</v>
      </c>
      <c r="B5" s="1629" t="s">
        <v>1981</v>
      </c>
      <c r="C5" s="1629" t="s">
        <v>1982</v>
      </c>
      <c r="D5" s="1629" t="s">
        <v>1980</v>
      </c>
      <c r="E5" s="1629" t="s">
        <v>1983</v>
      </c>
      <c r="F5" s="1629" t="s">
        <v>1692</v>
      </c>
    </row>
    <row r="6" spans="1:8" s="1632" customFormat="1" ht="14.25" customHeight="1" x14ac:dyDescent="0.2">
      <c r="A6" s="1630" t="s">
        <v>1693</v>
      </c>
      <c r="B6" s="1631">
        <f>'Acct Summary 7-8'!C8</f>
        <v>2221006</v>
      </c>
      <c r="C6" s="1631">
        <f>'Acct Summary 7-8'!D8</f>
        <v>269189</v>
      </c>
      <c r="D6" s="1631">
        <f>'Acct Summary 7-8'!F8</f>
        <v>190090</v>
      </c>
      <c r="E6" s="1631">
        <f>'Acct Summary 7-8'!I8</f>
        <v>52222</v>
      </c>
      <c r="F6" s="1631">
        <f>SUM(B6:E6)</f>
        <v>2732507</v>
      </c>
    </row>
    <row r="7" spans="1:8" s="1632" customFormat="1" ht="14.25" customHeight="1" thickBot="1" x14ac:dyDescent="0.25">
      <c r="A7" s="1630" t="s">
        <v>1694</v>
      </c>
      <c r="B7" s="1633">
        <f>'Acct Summary 7-8'!C17</f>
        <v>2252081</v>
      </c>
      <c r="C7" s="1633">
        <f>'Acct Summary 7-8'!D17</f>
        <v>282148</v>
      </c>
      <c r="D7" s="1633">
        <f>'Acct Summary 7-8'!F17</f>
        <v>199342</v>
      </c>
      <c r="E7" s="1895"/>
      <c r="F7" s="1631">
        <f>SUM(B7:E7)</f>
        <v>2733571</v>
      </c>
    </row>
    <row r="8" spans="1:8" s="1632" customFormat="1" ht="14.25" thickTop="1" thickBot="1" x14ac:dyDescent="0.25">
      <c r="A8" s="1634" t="s">
        <v>1695</v>
      </c>
      <c r="B8" s="1635">
        <f>(B6-B7)</f>
        <v>-31075</v>
      </c>
      <c r="C8" s="1635">
        <f>(C6-C7)</f>
        <v>-12959</v>
      </c>
      <c r="D8" s="1635">
        <f>(D6-D7)</f>
        <v>-9252</v>
      </c>
      <c r="E8" s="1633">
        <f>(E6-E7)</f>
        <v>52222</v>
      </c>
      <c r="F8" s="1636">
        <f>SUM(F6-F7)</f>
        <v>-1064</v>
      </c>
    </row>
    <row r="9" spans="1:8" s="1632" customFormat="1" ht="14.25" thickTop="1" thickBot="1" x14ac:dyDescent="0.25">
      <c r="A9" s="1637" t="s">
        <v>1955</v>
      </c>
      <c r="B9" s="1638">
        <f>'Acct Summary 7-8'!C81</f>
        <v>2566705</v>
      </c>
      <c r="C9" s="1638">
        <f>'Acct Summary 7-8'!D81</f>
        <v>489595</v>
      </c>
      <c r="D9" s="1638">
        <f>'Acct Summary 7-8'!F81</f>
        <v>339133</v>
      </c>
      <c r="E9" s="1638">
        <f>'Acct Summary 7-8'!I81</f>
        <v>1135131</v>
      </c>
      <c r="F9" s="1717">
        <f>SUM(B9:E9)</f>
        <v>4530564</v>
      </c>
    </row>
    <row r="10" spans="1:8" ht="16.5" customHeight="1" thickTop="1" x14ac:dyDescent="0.2">
      <c r="A10" s="1639"/>
      <c r="B10" s="1640"/>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5"/>
      <c r="B11" s="1716"/>
      <c r="C11" s="2412"/>
      <c r="D11" s="2413"/>
      <c r="E11" s="2413"/>
      <c r="F11" s="2414"/>
      <c r="H11" s="1714"/>
    </row>
    <row r="12" spans="1:8" ht="19.5" customHeight="1" x14ac:dyDescent="0.2">
      <c r="A12" s="1715"/>
      <c r="B12" s="1716"/>
      <c r="C12" s="2412"/>
      <c r="D12" s="2413"/>
      <c r="E12" s="2413"/>
      <c r="F12" s="2414"/>
      <c r="H12" s="1714"/>
    </row>
    <row r="13" spans="1:8" ht="19.5" customHeight="1" x14ac:dyDescent="0.2">
      <c r="A13" s="1715"/>
      <c r="B13" s="1716"/>
      <c r="C13" s="2415"/>
      <c r="D13" s="2416"/>
      <c r="E13" s="2416"/>
      <c r="F13" s="2417"/>
      <c r="H13" s="1714"/>
    </row>
    <row r="14" spans="1:8" s="1587" customFormat="1" ht="0.75" customHeight="1" x14ac:dyDescent="0.2">
      <c r="A14" s="2411" t="s">
        <v>1853</v>
      </c>
      <c r="B14" s="2411"/>
      <c r="C14" s="2411"/>
      <c r="D14" s="2411"/>
      <c r="E14" s="2411"/>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7"/>
      <c r="B8" s="2428"/>
      <c r="C8" s="2428"/>
      <c r="D8" s="2429"/>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2" t="s">
        <v>1991</v>
      </c>
      <c r="D11" s="2433"/>
    </row>
    <row r="12" spans="1:4" s="4" customFormat="1" ht="12.75" x14ac:dyDescent="0.2">
      <c r="A12" s="1952"/>
      <c r="B12" s="228"/>
      <c r="C12" s="1951" t="s">
        <v>1990</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1992</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5" t="s">
        <v>359</v>
      </c>
      <c r="D27" s="2436"/>
    </row>
    <row r="28" spans="1:4" ht="12.75" x14ac:dyDescent="0.2">
      <c r="A28" s="231"/>
      <c r="B28" s="232">
        <v>2</v>
      </c>
      <c r="C28" s="2434" t="s">
        <v>2038</v>
      </c>
      <c r="D28" s="230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7" t="s">
        <v>633</v>
      </c>
      <c r="D49" s="2438"/>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0" t="s">
        <v>920</v>
      </c>
      <c r="D62" s="2431"/>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0" t="s">
        <v>777</v>
      </c>
      <c r="D76" s="2431"/>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9" sqref="A9:F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2" t="s">
        <v>1932</v>
      </c>
      <c r="B4" s="2463"/>
      <c r="C4" s="2463"/>
      <c r="D4" s="2463"/>
      <c r="E4" s="2463"/>
      <c r="F4" s="2463"/>
      <c r="G4" s="2463"/>
      <c r="H4" s="2463"/>
      <c r="I4" s="2463"/>
      <c r="J4" s="2463"/>
      <c r="K4" s="2463"/>
      <c r="L4" s="246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50" t="str">
        <f>COVER!A17</f>
        <v>Newark CHSD 18</v>
      </c>
      <c r="B7" s="2451"/>
      <c r="C7" s="2451"/>
      <c r="D7" s="2464"/>
      <c r="E7" s="2465">
        <f>COVER!A13</f>
        <v>24047018016</v>
      </c>
      <c r="F7" s="2466"/>
      <c r="G7" s="2467" t="str">
        <f>COVER!T23</f>
        <v>060-010554</v>
      </c>
      <c r="H7" s="2468"/>
      <c r="I7" s="2468"/>
      <c r="J7" s="2468"/>
      <c r="K7" s="2468"/>
      <c r="L7" s="2469"/>
    </row>
    <row r="8" spans="1:29" ht="13.5" customHeight="1" x14ac:dyDescent="0.2">
      <c r="A8" s="2038" t="s">
        <v>2027</v>
      </c>
      <c r="B8" s="2039"/>
      <c r="C8" s="2018"/>
      <c r="D8" s="2018"/>
      <c r="E8" s="2042"/>
      <c r="F8" s="2019"/>
      <c r="G8" s="2020" t="s">
        <v>1414</v>
      </c>
      <c r="H8" s="1290"/>
      <c r="I8" s="1290"/>
      <c r="J8" s="1290"/>
      <c r="K8" s="1290"/>
      <c r="L8" s="2021"/>
    </row>
    <row r="9" spans="1:29" ht="13.5" customHeight="1" x14ac:dyDescent="0.2">
      <c r="A9" s="2470" t="s">
        <v>2096</v>
      </c>
      <c r="B9" s="2440"/>
      <c r="C9" s="2440"/>
      <c r="D9" s="2440"/>
      <c r="E9" s="2440"/>
      <c r="F9" s="2471"/>
      <c r="G9" s="2439" t="str">
        <f>COVER!T13</f>
        <v>MACK &amp; ASSOCIATES, P.C.</v>
      </c>
      <c r="H9" s="2461"/>
      <c r="I9" s="2461"/>
      <c r="J9" s="2461"/>
      <c r="K9" s="2461"/>
      <c r="L9" s="2472"/>
    </row>
    <row r="10" spans="1:29" ht="13.5" customHeight="1" x14ac:dyDescent="0.2">
      <c r="A10" s="2447"/>
      <c r="B10" s="2448"/>
      <c r="C10" s="2448"/>
      <c r="D10" s="2448"/>
      <c r="E10" s="2448"/>
      <c r="F10" s="2449"/>
      <c r="G10" s="2439" t="str">
        <f>COVER!T17</f>
        <v>116 E WASHINGTON ST., SUITE ONE</v>
      </c>
      <c r="H10" s="2453"/>
      <c r="I10" s="2453"/>
      <c r="J10" s="2453"/>
      <c r="K10" s="2453"/>
      <c r="L10" s="2454"/>
    </row>
    <row r="11" spans="1:29" ht="13.5" customHeight="1" x14ac:dyDescent="0.2">
      <c r="A11" s="2038" t="s">
        <v>2029</v>
      </c>
      <c r="B11" s="2039"/>
      <c r="C11" s="2018"/>
      <c r="D11" s="2042"/>
      <c r="E11" s="2018"/>
      <c r="F11" s="2019"/>
      <c r="G11" s="2439" t="str">
        <f>COVER!T19</f>
        <v>MORRIS</v>
      </c>
      <c r="H11" s="2453"/>
      <c r="I11" s="2453"/>
      <c r="J11" s="1980" t="str">
        <f>COVER!X19</f>
        <v>IL</v>
      </c>
      <c r="K11" s="1980">
        <f>COVER!Z19</f>
        <v>60450</v>
      </c>
      <c r="L11" s="2022"/>
    </row>
    <row r="12" spans="1:29" ht="13.5" customHeight="1" x14ac:dyDescent="0.2">
      <c r="A12" s="2455" t="s">
        <v>2028</v>
      </c>
      <c r="B12" s="2456"/>
      <c r="C12" s="2456"/>
      <c r="D12" s="2456"/>
      <c r="E12" s="2456"/>
      <c r="F12" s="2457"/>
      <c r="G12" s="1983"/>
      <c r="H12" s="1309"/>
      <c r="I12" s="1309"/>
      <c r="J12" s="1309"/>
      <c r="K12" s="1309"/>
      <c r="L12" s="1984"/>
    </row>
    <row r="13" spans="1:29" ht="13.5" customHeight="1" x14ac:dyDescent="0.2">
      <c r="A13" s="2439"/>
      <c r="B13" s="2461"/>
      <c r="C13" s="2461"/>
      <c r="D13" s="2461"/>
      <c r="E13" s="1308"/>
      <c r="F13" s="2031"/>
      <c r="G13" s="2023" t="s">
        <v>2031</v>
      </c>
      <c r="H13" s="2024"/>
      <c r="I13" s="2458" t="str">
        <f>COVER!T25</f>
        <v>tmack@mackcpas.com</v>
      </c>
      <c r="J13" s="2459"/>
      <c r="K13" s="2459"/>
      <c r="L13" s="2460"/>
    </row>
    <row r="14" spans="1:29" ht="13.5" customHeight="1" x14ac:dyDescent="0.2">
      <c r="A14" s="2439" t="str">
        <f>COVER!A19</f>
        <v>413 CHICAGO ROAD</v>
      </c>
      <c r="B14" s="2440"/>
      <c r="C14" s="2440"/>
      <c r="D14" s="2440"/>
      <c r="E14" s="2029">
        <v>0</v>
      </c>
      <c r="F14" s="1307"/>
      <c r="G14" s="2025" t="s">
        <v>1413</v>
      </c>
      <c r="H14" s="1290"/>
      <c r="I14" s="1290"/>
      <c r="J14" s="1290"/>
      <c r="K14" s="1290"/>
      <c r="L14" s="2021"/>
    </row>
    <row r="15" spans="1:29" ht="13.5" customHeight="1" x14ac:dyDescent="0.2">
      <c r="A15" s="2439" t="str">
        <f>COVER!A21</f>
        <v>NEWARK</v>
      </c>
      <c r="B15" s="2453"/>
      <c r="C15" s="2453"/>
      <c r="D15" s="1289"/>
      <c r="E15" s="1985"/>
      <c r="F15" s="1306"/>
      <c r="G15" s="1979" t="str">
        <f>COVER!T15</f>
        <v>TAWNYA MACK, CPA</v>
      </c>
      <c r="H15" s="1290"/>
      <c r="I15" s="1290"/>
      <c r="J15" s="1290"/>
      <c r="K15" s="1290"/>
      <c r="L15" s="2021"/>
    </row>
    <row r="16" spans="1:29" ht="12.2" customHeight="1" x14ac:dyDescent="0.2">
      <c r="A16" s="2028" t="s">
        <v>2030</v>
      </c>
      <c r="B16" s="1557"/>
      <c r="C16" s="2030">
        <f>COVER!A25</f>
        <v>60541</v>
      </c>
      <c r="D16" s="2030"/>
      <c r="E16" s="2030"/>
      <c r="F16" s="2031"/>
      <c r="G16" s="2441"/>
      <c r="H16" s="2442"/>
      <c r="I16" s="2442"/>
      <c r="J16" s="2442"/>
      <c r="K16" s="2442"/>
      <c r="L16" s="2443"/>
    </row>
    <row r="17" spans="1:13" ht="12.2" customHeight="1" x14ac:dyDescent="0.2">
      <c r="A17" s="2444"/>
      <c r="B17" s="2445"/>
      <c r="C17" s="2445"/>
      <c r="D17" s="2445"/>
      <c r="E17" s="2445"/>
      <c r="F17" s="2446"/>
      <c r="G17" s="2025" t="s">
        <v>1412</v>
      </c>
      <c r="H17" s="1290"/>
      <c r="I17" s="1290"/>
      <c r="J17" s="1290"/>
      <c r="K17" s="2026" t="s">
        <v>1411</v>
      </c>
      <c r="L17" s="2019"/>
      <c r="M17" s="1305"/>
    </row>
    <row r="18" spans="1:13" ht="12.2" customHeight="1" x14ac:dyDescent="0.2">
      <c r="A18" s="2447"/>
      <c r="B18" s="2448"/>
      <c r="C18" s="2448"/>
      <c r="D18" s="2448"/>
      <c r="E18" s="2448"/>
      <c r="F18" s="2449"/>
      <c r="G18" s="2450" t="str">
        <f>COVER!T21</f>
        <v>815-942-3306</v>
      </c>
      <c r="H18" s="2451"/>
      <c r="I18" s="2451"/>
      <c r="J18" s="2451"/>
      <c r="K18" s="2450" t="str">
        <f>COVER!X21</f>
        <v>815-942-9430</v>
      </c>
      <c r="L18" s="245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9" sqref="A9:F9"/>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3" t="str">
        <f>'Single Audit Cover'!A7</f>
        <v>Newark CHSD 18</v>
      </c>
      <c r="B1" s="2463"/>
      <c r="C1" s="2463"/>
      <c r="D1" s="2463"/>
    </row>
    <row r="2" spans="1:11" s="1978" customFormat="1" ht="12.75" x14ac:dyDescent="0.2">
      <c r="A2" s="2474">
        <f>'Single Audit Cover'!E7</f>
        <v>24047018016</v>
      </c>
      <c r="B2" s="2475"/>
      <c r="C2" s="2475"/>
      <c r="D2" s="2475"/>
    </row>
    <row r="3" spans="1:11" s="1978" customFormat="1" ht="12.75" x14ac:dyDescent="0.2">
      <c r="A3" s="2473" t="s">
        <v>2016</v>
      </c>
      <c r="B3" s="2463"/>
      <c r="C3" s="2463"/>
      <c r="D3" s="2463"/>
    </row>
    <row r="4" spans="1:11" s="1978" customFormat="1" ht="4.5" customHeight="1" x14ac:dyDescent="0.2">
      <c r="A4" s="1976"/>
      <c r="B4" s="1975"/>
      <c r="C4" s="1975"/>
      <c r="D4" s="1975"/>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Newark CHSD 18</v>
      </c>
      <c r="B1" s="2478"/>
      <c r="C1" s="2478"/>
      <c r="D1" s="2478"/>
      <c r="E1" s="2478"/>
    </row>
    <row r="2" spans="1:5" x14ac:dyDescent="0.2">
      <c r="A2" s="2479">
        <f>'Single Audit Cover'!E7</f>
        <v>24047018016</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106255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2054</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0</v>
      </c>
    </row>
    <row r="19" spans="1:4" ht="13.5" thickBot="1" x14ac:dyDescent="0.25">
      <c r="A19" s="1359" t="s">
        <v>1498</v>
      </c>
      <c r="D19" s="1358">
        <f>SUM(D10:D17)</f>
        <v>108309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108309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1">
        <f>SUM(D35:D45)</f>
        <v>0</v>
      </c>
    </row>
    <row r="49" spans="2:4" x14ac:dyDescent="0.2">
      <c r="B49" s="1349" t="s">
        <v>1489</v>
      </c>
      <c r="C49" s="1349"/>
      <c r="D49" s="1981">
        <f>D32-D47</f>
        <v>108309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A9" sqref="A9:F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Newark CHSD 18</v>
      </c>
      <c r="C1" s="2483"/>
      <c r="D1" s="2483"/>
      <c r="E1" s="2483"/>
      <c r="F1" s="2483"/>
      <c r="G1" s="2483"/>
      <c r="H1" s="2483"/>
      <c r="I1" s="2483"/>
      <c r="J1" s="2483"/>
      <c r="K1" s="2483"/>
    </row>
    <row r="2" spans="2:12" ht="15" x14ac:dyDescent="0.2">
      <c r="B2" s="2484">
        <f>'Single Audit Cover'!E7</f>
        <v>24047018016</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62" t="str">
        <f>'[1]Single Audit Cover'!A4</f>
        <v>Year Ending June 30, 2016</v>
      </c>
      <c r="C4" s="2462"/>
      <c r="D4" s="2462"/>
      <c r="E4" s="2462"/>
      <c r="F4" s="2462"/>
      <c r="G4" s="2462"/>
      <c r="H4" s="2462"/>
      <c r="I4" s="2462"/>
      <c r="J4" s="2462"/>
      <c r="K4" s="2462"/>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2127</v>
      </c>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9" sqref="A9:F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Newark CHSD 18</v>
      </c>
      <c r="B1" s="2491"/>
      <c r="C1" s="2491"/>
      <c r="D1" s="2491"/>
      <c r="E1" s="1434"/>
    </row>
    <row r="2" spans="1:7" ht="13.5" customHeight="1" x14ac:dyDescent="0.2">
      <c r="A2" s="2492">
        <f>'Single Audit Cover'!E7</f>
        <v>24047018016</v>
      </c>
      <c r="B2" s="2493"/>
      <c r="C2" s="2493"/>
      <c r="D2" s="2493"/>
      <c r="E2" s="1423"/>
    </row>
    <row r="3" spans="1:7" ht="15.75" customHeight="1" x14ac:dyDescent="0.25">
      <c r="A3" s="2494" t="s">
        <v>1545</v>
      </c>
      <c r="B3" s="2495"/>
      <c r="C3" s="2495"/>
      <c r="D3" s="2495"/>
      <c r="E3" s="1433"/>
    </row>
    <row r="4" spans="1:7" ht="13.5" customHeight="1" x14ac:dyDescent="0.25">
      <c r="A4" s="2496" t="str">
        <f>'[1]Single Audit Cover'!A4</f>
        <v>Year Ending June 30, 2016</v>
      </c>
      <c r="B4" s="2497"/>
      <c r="C4" s="2497"/>
      <c r="D4" s="2497"/>
      <c r="E4" s="1433"/>
    </row>
    <row r="5" spans="1:7" ht="8.25" customHeight="1" x14ac:dyDescent="0.2">
      <c r="C5" s="1367"/>
      <c r="D5" s="1367"/>
    </row>
    <row r="6" spans="1:7" ht="13.5" customHeight="1" x14ac:dyDescent="0.2">
      <c r="A6" s="1357" t="s">
        <v>1915</v>
      </c>
      <c r="C6" s="1367"/>
      <c r="D6" s="1367"/>
    </row>
    <row r="7" spans="1:7" ht="60.95" customHeight="1" x14ac:dyDescent="0.2">
      <c r="A7" s="2498" t="s">
        <v>2123</v>
      </c>
      <c r="B7" s="2499"/>
      <c r="C7" s="2499"/>
      <c r="D7" s="2499"/>
      <c r="E7" s="1432"/>
    </row>
    <row r="8" spans="1:7" ht="12" customHeight="1" x14ac:dyDescent="0.2">
      <c r="A8" s="1357"/>
      <c r="B8" s="2044"/>
      <c r="C8" s="2044"/>
      <c r="D8" s="2044"/>
      <c r="E8" s="1432"/>
    </row>
    <row r="9" spans="1:7" ht="21.75" customHeight="1" x14ac:dyDescent="0.2">
      <c r="A9" s="2051" t="s">
        <v>2070</v>
      </c>
      <c r="B9" s="2055"/>
      <c r="C9" s="2055"/>
      <c r="D9" s="2055"/>
      <c r="E9" s="2056"/>
      <c r="F9" s="2054"/>
      <c r="G9" s="2054"/>
    </row>
    <row r="10" spans="1:7" ht="15" customHeight="1" x14ac:dyDescent="0.2">
      <c r="A10" s="2057" t="s">
        <v>2071</v>
      </c>
      <c r="B10" s="2058"/>
      <c r="C10" s="2059"/>
      <c r="D10" s="2060" t="s">
        <v>2072</v>
      </c>
      <c r="E10" s="2059"/>
      <c r="F10" s="2060" t="s">
        <v>106</v>
      </c>
      <c r="G10" s="2054"/>
    </row>
    <row r="11" spans="1:7" ht="22.5" customHeight="1" x14ac:dyDescent="0.2">
      <c r="A11" s="1357" t="s">
        <v>2073</v>
      </c>
      <c r="C11" s="1353"/>
      <c r="D11" s="1353"/>
    </row>
    <row r="12" spans="1:7" x14ac:dyDescent="0.2">
      <c r="A12" s="2498" t="s">
        <v>2128</v>
      </c>
      <c r="B12" s="2499"/>
      <c r="C12" s="2499"/>
      <c r="D12" s="2499"/>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t="s">
        <v>2127</v>
      </c>
      <c r="C16" s="2045"/>
      <c r="D16" s="2487"/>
      <c r="E16" s="2487"/>
      <c r="F16" s="2487"/>
    </row>
    <row r="17" spans="1:6" ht="20.65" customHeight="1" x14ac:dyDescent="0.2">
      <c r="A17" s="1797"/>
      <c r="B17" s="1428"/>
      <c r="C17" s="2045"/>
      <c r="D17" s="2487"/>
      <c r="E17" s="2487"/>
      <c r="F17" s="2487"/>
    </row>
    <row r="18" spans="1:6" ht="20.65" customHeight="1" x14ac:dyDescent="0.2">
      <c r="A18" s="1797"/>
      <c r="B18" s="1428"/>
      <c r="C18" s="2045"/>
      <c r="D18" s="2487"/>
      <c r="E18" s="2487"/>
      <c r="F18" s="2487"/>
    </row>
    <row r="19" spans="1:6" ht="20.65" customHeight="1" x14ac:dyDescent="0.2">
      <c r="A19" s="1797"/>
      <c r="B19" s="1428"/>
      <c r="C19" s="2045"/>
      <c r="D19" s="2487"/>
      <c r="E19" s="2487"/>
      <c r="F19" s="2487"/>
    </row>
    <row r="20" spans="1:6" ht="20.65" customHeight="1" x14ac:dyDescent="0.2">
      <c r="A20" s="1797"/>
      <c r="B20" s="1428"/>
      <c r="C20" s="2045"/>
      <c r="D20" s="2487"/>
      <c r="E20" s="2487"/>
      <c r="F20" s="2487"/>
    </row>
    <row r="21" spans="1:6" ht="20.65" customHeight="1" x14ac:dyDescent="0.2">
      <c r="A21" s="1797"/>
      <c r="B21" s="1428"/>
      <c r="C21" s="2045"/>
      <c r="D21" s="2487"/>
      <c r="E21" s="2487"/>
      <c r="F21" s="2487"/>
    </row>
    <row r="22" spans="1:6" ht="20.65" customHeight="1" x14ac:dyDescent="0.2">
      <c r="A22" s="1797"/>
      <c r="B22" s="1428"/>
      <c r="C22" s="2045"/>
      <c r="D22" s="2487"/>
      <c r="E22" s="2487"/>
      <c r="F22" s="2487"/>
    </row>
    <row r="23" spans="1:6" ht="20.65" customHeight="1" x14ac:dyDescent="0.2">
      <c r="A23" s="1797"/>
      <c r="B23" s="1428"/>
      <c r="C23" s="2045"/>
      <c r="D23" s="2487"/>
      <c r="E23" s="2487"/>
      <c r="F23" s="2487"/>
    </row>
    <row r="24" spans="1:6" ht="20.65" customHeight="1" x14ac:dyDescent="0.2">
      <c r="A24" s="1797"/>
      <c r="B24" s="1428"/>
      <c r="C24" s="2045"/>
      <c r="D24" s="2487"/>
      <c r="E24" s="2487"/>
      <c r="F24" s="2487"/>
    </row>
    <row r="25" spans="1:6" ht="20.65" customHeight="1" x14ac:dyDescent="0.2">
      <c r="A25" s="1797"/>
      <c r="B25" s="1428"/>
      <c r="C25" s="2045"/>
      <c r="D25" s="2487"/>
      <c r="E25" s="2487"/>
      <c r="F25" s="2487"/>
    </row>
    <row r="26" spans="1:6" ht="20.65" customHeight="1" x14ac:dyDescent="0.2">
      <c r="A26" s="1797"/>
      <c r="B26" s="1428"/>
      <c r="C26" s="2045"/>
      <c r="D26" s="2487"/>
      <c r="E26" s="2487"/>
      <c r="F26" s="2487"/>
    </row>
    <row r="27" spans="1:6" ht="20.65" customHeight="1" x14ac:dyDescent="0.2">
      <c r="A27" s="1797"/>
      <c r="B27" s="1428"/>
      <c r="C27" s="2045"/>
      <c r="D27" s="2487"/>
      <c r="E27" s="2487"/>
      <c r="F27" s="2487"/>
    </row>
    <row r="28" spans="1:6" ht="20.65" customHeight="1" x14ac:dyDescent="0.2">
      <c r="A28" s="1797"/>
      <c r="B28" s="1428"/>
      <c r="C28" s="2045"/>
      <c r="D28" s="2487"/>
      <c r="E28" s="2487"/>
      <c r="F28" s="2487"/>
    </row>
    <row r="29" spans="1:6" ht="10.5" customHeight="1" x14ac:dyDescent="0.2">
      <c r="A29" s="1533"/>
      <c r="B29" s="1730"/>
      <c r="C29" s="1731"/>
      <c r="D29" s="1732"/>
      <c r="E29" s="1427"/>
    </row>
    <row r="30" spans="1:6" ht="12" customHeight="1" x14ac:dyDescent="0.2">
      <c r="A30" s="1798" t="s">
        <v>2074</v>
      </c>
      <c r="B30" s="1730"/>
      <c r="C30" s="1731"/>
      <c r="D30" s="1732"/>
      <c r="E30" s="1427"/>
    </row>
    <row r="31" spans="1:6" ht="21.75" customHeight="1" x14ac:dyDescent="0.2">
      <c r="A31" s="2488" t="s">
        <v>2124</v>
      </c>
      <c r="B31" s="2488"/>
      <c r="C31" s="2488"/>
      <c r="D31" s="2488"/>
      <c r="E31" s="1427"/>
    </row>
    <row r="32" spans="1:6" ht="13.5" customHeight="1" x14ac:dyDescent="0.2">
      <c r="A32" s="1533" t="s">
        <v>1816</v>
      </c>
      <c r="B32" s="1730"/>
      <c r="C32" s="2064">
        <f>'SEFA Reconcile'!D14</f>
        <v>2054</v>
      </c>
      <c r="D32" s="1732"/>
      <c r="E32" s="1427"/>
    </row>
    <row r="33" spans="1:5" ht="13.5" customHeight="1" x14ac:dyDescent="0.2">
      <c r="A33" s="1533" t="s">
        <v>1817</v>
      </c>
      <c r="B33" s="1730"/>
      <c r="C33" s="1733"/>
      <c r="D33" s="1732"/>
      <c r="E33" s="1427"/>
    </row>
    <row r="34" spans="1:5" ht="13.5" customHeight="1" x14ac:dyDescent="0.2">
      <c r="A34" s="1798" t="s">
        <v>2075</v>
      </c>
      <c r="B34" s="1730"/>
      <c r="C34" s="1731"/>
      <c r="D34" s="1732"/>
      <c r="E34" s="1427"/>
    </row>
    <row r="35" spans="1:5" ht="14.25" customHeight="1" x14ac:dyDescent="0.2">
      <c r="A35" s="1533" t="s">
        <v>1914</v>
      </c>
      <c r="B35" s="1730"/>
      <c r="C35" s="1734"/>
      <c r="D35" s="1732"/>
      <c r="E35" s="1427"/>
    </row>
    <row r="36" spans="1:5" ht="14.25" customHeight="1" x14ac:dyDescent="0.2">
      <c r="A36" s="1533"/>
      <c r="B36" s="1730" t="s">
        <v>1818</v>
      </c>
      <c r="C36" s="1735"/>
      <c r="D36" s="1732"/>
      <c r="E36" s="1427"/>
    </row>
    <row r="37" spans="1:5" ht="14.25" customHeight="1" x14ac:dyDescent="0.2">
      <c r="A37" s="1533"/>
      <c r="B37" s="1730" t="s">
        <v>1819</v>
      </c>
      <c r="C37" s="1735"/>
      <c r="D37" s="1732"/>
      <c r="E37" s="1427"/>
    </row>
    <row r="38" spans="1:5" ht="14.25" customHeight="1" x14ac:dyDescent="0.2">
      <c r="A38" s="1533"/>
      <c r="B38" s="1730" t="s">
        <v>1820</v>
      </c>
      <c r="C38" s="1735"/>
      <c r="D38" s="1732"/>
      <c r="E38" s="1427"/>
    </row>
    <row r="39" spans="1:5" ht="14.25" customHeight="1" x14ac:dyDescent="0.2">
      <c r="A39" s="1533"/>
      <c r="B39" s="1730" t="s">
        <v>1821</v>
      </c>
      <c r="C39" s="1735"/>
      <c r="D39" s="1732"/>
      <c r="E39" s="1427"/>
    </row>
    <row r="40" spans="1:5" ht="14.25" customHeight="1" x14ac:dyDescent="0.2">
      <c r="A40" s="1533" t="s">
        <v>1822</v>
      </c>
      <c r="B40" s="1730"/>
      <c r="C40" s="1735"/>
      <c r="D40" s="1732"/>
      <c r="E40" s="1427"/>
    </row>
    <row r="41" spans="1:5" ht="14.25" customHeight="1" x14ac:dyDescent="0.2">
      <c r="A41" s="1533" t="s">
        <v>1823</v>
      </c>
      <c r="B41" s="1730"/>
      <c r="C41" s="1736"/>
      <c r="D41" s="1732"/>
      <c r="E41" s="1427"/>
    </row>
    <row r="42" spans="1:5" ht="14.25" customHeight="1" x14ac:dyDescent="0.2">
      <c r="A42" s="1533"/>
      <c r="B42" s="1730"/>
      <c r="C42" s="1734" t="s">
        <v>1824</v>
      </c>
      <c r="D42" s="1732"/>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9" t="s">
        <v>2022</v>
      </c>
      <c r="C45" s="2489"/>
      <c r="D45" s="2489"/>
      <c r="E45" s="1423"/>
    </row>
    <row r="46" spans="1:5" s="1372" customFormat="1" ht="33.75" customHeight="1" x14ac:dyDescent="0.2">
      <c r="A46" s="1422">
        <v>6</v>
      </c>
      <c r="B46" s="2486" t="s">
        <v>2078</v>
      </c>
      <c r="C46" s="2486"/>
      <c r="D46" s="2486"/>
    </row>
    <row r="47" spans="1:5" ht="45.75" customHeight="1" x14ac:dyDescent="0.2">
      <c r="A47" s="1422">
        <v>7</v>
      </c>
      <c r="B47" s="2486" t="s">
        <v>2079</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A9" sqref="A9:F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6" t="str">
        <f>'Single Audit Cover'!A7</f>
        <v>Newark CHSD 18</v>
      </c>
      <c r="C1" s="2507"/>
      <c r="D1" s="2507"/>
      <c r="E1" s="2507"/>
      <c r="F1" s="2507"/>
      <c r="G1" s="2507"/>
      <c r="H1" s="2507"/>
      <c r="I1" s="2507"/>
      <c r="J1" s="1473"/>
    </row>
    <row r="2" spans="2:10" s="1367" customFormat="1" ht="12.75" customHeight="1" x14ac:dyDescent="0.2">
      <c r="B2" s="2508">
        <f>'Single Audit Cover'!E7</f>
        <v>24047018016</v>
      </c>
      <c r="C2" s="2509"/>
      <c r="D2" s="2509"/>
      <c r="E2" s="2509"/>
      <c r="F2" s="2509"/>
      <c r="G2" s="2509"/>
      <c r="H2" s="2509"/>
      <c r="I2" s="2509"/>
      <c r="J2" s="1473"/>
    </row>
    <row r="3" spans="2:10" s="1367" customFormat="1" ht="12.75" customHeight="1" x14ac:dyDescent="0.2">
      <c r="B3" s="2510" t="s">
        <v>1567</v>
      </c>
      <c r="C3" s="2497"/>
      <c r="D3" s="2497"/>
      <c r="E3" s="2497"/>
      <c r="F3" s="2497"/>
      <c r="G3" s="2497"/>
      <c r="H3" s="2497"/>
      <c r="I3" s="2497"/>
      <c r="J3" s="1472"/>
    </row>
    <row r="4" spans="2:10" s="1367" customFormat="1" ht="12.75" customHeight="1" x14ac:dyDescent="0.2">
      <c r="B4" s="2510" t="str">
        <f>'[1]Single Audit Cover'!A4</f>
        <v>Year Ending June 30, 2016</v>
      </c>
      <c r="C4" s="2497"/>
      <c r="D4" s="2497"/>
      <c r="E4" s="2497"/>
      <c r="F4" s="2497"/>
      <c r="G4" s="2497"/>
      <c r="H4" s="2497"/>
      <c r="I4" s="249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0" t="s">
        <v>1566</v>
      </c>
      <c r="C7" s="2497"/>
      <c r="D7" s="2497"/>
      <c r="E7" s="2497"/>
      <c r="F7" s="2497"/>
      <c r="G7" s="2497"/>
      <c r="H7" s="2497"/>
      <c r="I7" s="249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5" t="s">
        <v>2129</v>
      </c>
      <c r="D11" s="2505"/>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2095</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2095</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2095</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4" t="s">
        <v>2127</v>
      </c>
      <c r="E29" s="2504"/>
      <c r="F29" s="2504"/>
      <c r="G29" s="2504"/>
      <c r="H29" s="2504"/>
      <c r="I29" s="2504"/>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2127</v>
      </c>
      <c r="C37" s="2500"/>
      <c r="D37" s="2501"/>
      <c r="E37" s="2501"/>
      <c r="F37" s="2501"/>
      <c r="G37" s="2501"/>
      <c r="H37" s="2501"/>
      <c r="I37" s="2502"/>
    </row>
    <row r="38" spans="1:9" ht="20.45" customHeight="1" x14ac:dyDescent="0.2">
      <c r="B38" s="1444"/>
      <c r="C38" s="2500"/>
      <c r="D38" s="2501"/>
      <c r="E38" s="2501"/>
      <c r="F38" s="2501"/>
      <c r="G38" s="2501"/>
      <c r="H38" s="2501"/>
      <c r="I38" s="2502"/>
    </row>
    <row r="39" spans="1:9" ht="20.65" customHeight="1" x14ac:dyDescent="0.2">
      <c r="B39" s="1444"/>
      <c r="C39" s="2500"/>
      <c r="D39" s="2501"/>
      <c r="E39" s="2501"/>
      <c r="F39" s="2501"/>
      <c r="G39" s="2501"/>
      <c r="H39" s="2501"/>
      <c r="I39" s="2502"/>
    </row>
    <row r="40" spans="1:9" ht="20.65" customHeight="1" x14ac:dyDescent="0.2">
      <c r="B40" s="1444"/>
      <c r="C40" s="2500"/>
      <c r="D40" s="2501"/>
      <c r="E40" s="2501"/>
      <c r="F40" s="2501"/>
      <c r="G40" s="2501"/>
      <c r="H40" s="2501"/>
      <c r="I40" s="2502"/>
    </row>
    <row r="41" spans="1:9" ht="20.65" customHeight="1" x14ac:dyDescent="0.2">
      <c r="B41" s="1444"/>
      <c r="C41" s="2500"/>
      <c r="D41" s="2501"/>
      <c r="E41" s="2501"/>
      <c r="F41" s="2501"/>
      <c r="G41" s="2501"/>
      <c r="H41" s="2501"/>
      <c r="I41" s="2502"/>
    </row>
    <row r="42" spans="1:9" ht="20.65" customHeight="1" x14ac:dyDescent="0.2">
      <c r="B42" s="1444"/>
      <c r="C42" s="2500"/>
      <c r="D42" s="2501"/>
      <c r="E42" s="2501"/>
      <c r="F42" s="2501"/>
      <c r="G42" s="2501"/>
      <c r="H42" s="2501"/>
      <c r="I42" s="2502"/>
    </row>
    <row r="43" spans="1:9" ht="6.2" customHeight="1" x14ac:dyDescent="0.2"/>
    <row r="44" spans="1:9" x14ac:dyDescent="0.2">
      <c r="B44" s="1375" t="s">
        <v>1552</v>
      </c>
      <c r="C44" s="1387"/>
      <c r="D44" s="1387"/>
      <c r="E44" s="2503"/>
      <c r="F44" s="2503"/>
      <c r="G44" s="2503"/>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9" sqref="A9:F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Newark CHSD 18</v>
      </c>
      <c r="C1" s="2506"/>
      <c r="D1" s="2506"/>
      <c r="E1" s="2506"/>
      <c r="F1" s="2506"/>
      <c r="G1" s="2506"/>
      <c r="H1" s="2506"/>
      <c r="I1" s="2506"/>
      <c r="J1" s="2506"/>
      <c r="K1" s="2506"/>
      <c r="L1" s="1521"/>
      <c r="M1" s="1521"/>
    </row>
    <row r="2" spans="1:13" ht="12" customHeight="1" x14ac:dyDescent="0.2">
      <c r="B2" s="2508">
        <f>'Single Audit Cover'!E7</f>
        <v>24047018016</v>
      </c>
      <c r="C2" s="2508"/>
      <c r="D2" s="2508"/>
      <c r="E2" s="2508"/>
      <c r="F2" s="2508"/>
      <c r="G2" s="2508"/>
      <c r="H2" s="2508"/>
      <c r="I2" s="2508"/>
      <c r="J2" s="2508"/>
      <c r="K2" s="2508"/>
      <c r="L2" s="1520"/>
      <c r="M2" s="1519"/>
    </row>
    <row r="3" spans="1:13" ht="10.35" customHeight="1" x14ac:dyDescent="0.2">
      <c r="B3" s="2496" t="s">
        <v>1567</v>
      </c>
      <c r="C3" s="2496"/>
      <c r="D3" s="2496"/>
      <c r="E3" s="2496"/>
      <c r="F3" s="2496"/>
      <c r="G3" s="2496"/>
      <c r="H3" s="2496"/>
      <c r="I3" s="2496"/>
      <c r="J3" s="2496"/>
      <c r="K3" s="2496"/>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1957</v>
      </c>
      <c r="D10" s="1739" t="s">
        <v>2127</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9" sqref="A9:F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Newark CHSD 18</v>
      </c>
      <c r="C1" s="2520"/>
      <c r="D1" s="2520"/>
      <c r="E1" s="2520"/>
      <c r="F1" s="2520"/>
      <c r="G1" s="2520"/>
      <c r="H1" s="2520"/>
      <c r="I1" s="2520"/>
      <c r="J1" s="2520"/>
      <c r="K1" s="2520"/>
      <c r="L1" s="1542"/>
    </row>
    <row r="2" spans="1:12" ht="12.75" customHeight="1" x14ac:dyDescent="0.2">
      <c r="B2" s="2521">
        <f>'Single Audit Cover'!E7</f>
        <v>24047018016</v>
      </c>
      <c r="C2" s="2521"/>
      <c r="D2" s="2521"/>
      <c r="E2" s="2521"/>
      <c r="F2" s="2521"/>
      <c r="G2" s="2521"/>
      <c r="H2" s="2521"/>
      <c r="I2" s="2521"/>
      <c r="J2" s="2521"/>
      <c r="K2" s="2521"/>
      <c r="L2" s="1541"/>
    </row>
    <row r="3" spans="1:12" ht="12.75" customHeight="1" x14ac:dyDescent="0.2">
      <c r="B3" s="2496" t="s">
        <v>1567</v>
      </c>
      <c r="C3" s="2496"/>
      <c r="D3" s="2496"/>
      <c r="E3" s="2496"/>
      <c r="F3" s="2496"/>
      <c r="G3" s="2496"/>
      <c r="H3" s="2496"/>
      <c r="I3" s="2496"/>
      <c r="J3" s="2496"/>
      <c r="K3" s="2496"/>
      <c r="L3" s="1518"/>
    </row>
    <row r="4" spans="1:12" ht="12.75" customHeight="1" x14ac:dyDescent="0.2">
      <c r="B4" s="2496" t="str">
        <f>'[1]Single Audit Cover'!A4</f>
        <v>Year Ending June 30, 2016</v>
      </c>
      <c r="C4" s="2496"/>
      <c r="D4" s="2496"/>
      <c r="E4" s="2496"/>
      <c r="F4" s="2496"/>
      <c r="G4" s="2496"/>
      <c r="H4" s="2496"/>
      <c r="I4" s="2496"/>
      <c r="J4" s="2496"/>
      <c r="K4" s="2496"/>
      <c r="L4" s="1518"/>
    </row>
    <row r="5" spans="1:12" ht="5.25" customHeight="1" x14ac:dyDescent="0.2">
      <c r="B5" s="1353" t="s">
        <v>1390</v>
      </c>
      <c r="C5" s="1353"/>
      <c r="L5" s="1426"/>
    </row>
    <row r="6" spans="1:12" ht="30.75" customHeight="1" x14ac:dyDescent="0.2">
      <c r="A6" s="1426"/>
      <c r="B6" s="2522" t="s">
        <v>1608</v>
      </c>
      <c r="C6" s="2522"/>
      <c r="D6" s="2522"/>
      <c r="E6" s="2522"/>
      <c r="F6" s="2522"/>
      <c r="G6" s="2522"/>
      <c r="H6" s="2522"/>
      <c r="I6" s="2522"/>
      <c r="J6" s="2522"/>
      <c r="K6" s="252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1957</v>
      </c>
      <c r="D8" s="1743" t="s">
        <v>2127</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4"/>
      <c r="G12" s="2504"/>
      <c r="H12" s="2504"/>
      <c r="I12" s="2504"/>
      <c r="J12" s="2504"/>
      <c r="K12" s="2504"/>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9" sqref="A9:F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6" t="str">
        <f>'Single Audit Cover'!A7</f>
        <v>Newark CHSD 18</v>
      </c>
      <c r="C1" s="2506"/>
      <c r="D1" s="2506"/>
      <c r="E1" s="1554"/>
    </row>
    <row r="2" spans="2:5" s="1387" customFormat="1" ht="12.75" customHeight="1" x14ac:dyDescent="0.2">
      <c r="B2" s="2508">
        <f>'Single Audit Cover'!E7</f>
        <v>24047018016</v>
      </c>
      <c r="C2" s="2508"/>
      <c r="D2" s="2508"/>
      <c r="E2" s="1553"/>
    </row>
    <row r="3" spans="2:5" s="1346" customFormat="1" ht="12.75" customHeight="1" x14ac:dyDescent="0.2">
      <c r="B3" s="2496" t="s">
        <v>1618</v>
      </c>
      <c r="C3" s="2496"/>
      <c r="D3" s="2496"/>
      <c r="E3" s="1977"/>
    </row>
    <row r="4" spans="2:5" s="1387" customFormat="1" ht="12.75" customHeight="1" x14ac:dyDescent="0.2">
      <c r="B4" s="2523" t="str">
        <f>'[1]Single Audit Cover'!A4</f>
        <v>Year Ending June 30, 2016</v>
      </c>
      <c r="C4" s="2523"/>
      <c r="D4" s="2523"/>
      <c r="E4" s="1552"/>
    </row>
    <row r="5" spans="2:5" s="1387" customFormat="1" ht="40.15" customHeight="1" x14ac:dyDescent="0.2">
      <c r="B5" s="1745" t="s">
        <v>2025</v>
      </c>
      <c r="C5" s="1533"/>
      <c r="D5" s="1533"/>
      <c r="E5" s="1533"/>
    </row>
    <row r="6" spans="2:5" s="1387" customFormat="1" ht="13.5" customHeight="1" x14ac:dyDescent="0.2">
      <c r="B6" s="1551" t="s">
        <v>1617</v>
      </c>
      <c r="C6" s="1551" t="s">
        <v>1616</v>
      </c>
      <c r="D6" s="1551" t="s">
        <v>1615</v>
      </c>
    </row>
    <row r="7" spans="2:5" ht="13.5" customHeight="1" x14ac:dyDescent="0.2">
      <c r="B7" s="1746" t="s">
        <v>2130</v>
      </c>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9" sqref="A9:F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Newark CHSD 18</v>
      </c>
      <c r="C1" s="2506"/>
      <c r="D1" s="2506"/>
      <c r="E1" s="2506"/>
      <c r="F1" s="1542"/>
      <c r="G1" s="1542"/>
      <c r="H1" s="1542"/>
      <c r="I1" s="1542"/>
      <c r="J1" s="1542"/>
      <c r="K1" s="1542"/>
      <c r="L1" s="1542"/>
    </row>
    <row r="2" spans="2:12" ht="13.5" customHeight="1" x14ac:dyDescent="0.2">
      <c r="B2" s="2508">
        <f>'Single Audit Cover'!E7</f>
        <v>24047018016</v>
      </c>
      <c r="C2" s="2508"/>
      <c r="D2" s="2508"/>
      <c r="E2" s="2508"/>
      <c r="F2" s="1541"/>
      <c r="G2" s="1541"/>
      <c r="H2" s="1541"/>
      <c r="I2" s="1541"/>
      <c r="J2" s="1541"/>
      <c r="K2" s="1541"/>
      <c r="L2" s="1541"/>
    </row>
    <row r="3" spans="2:12" ht="13.5" customHeight="1" x14ac:dyDescent="0.2">
      <c r="B3" s="2496" t="s">
        <v>1626</v>
      </c>
      <c r="C3" s="2496"/>
      <c r="D3" s="2496"/>
      <c r="E3" s="2496"/>
      <c r="F3" s="1977"/>
      <c r="G3" s="1977"/>
      <c r="H3" s="1977"/>
      <c r="I3" s="1977"/>
      <c r="J3" s="1977"/>
      <c r="K3" s="1977"/>
      <c r="L3" s="1977"/>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2" t="s">
        <v>2127</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c r="C14" s="2516"/>
      <c r="D14" s="2512"/>
      <c r="E14" s="2512"/>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24047018016</v>
      </c>
    </row>
    <row r="3" spans="1:2" x14ac:dyDescent="0.2">
      <c r="A3" t="s">
        <v>1132</v>
      </c>
      <c r="B3" s="1232" t="str">
        <f>COVER!A15</f>
        <v>KENDALL</v>
      </c>
    </row>
    <row r="4" spans="1:2" x14ac:dyDescent="0.2">
      <c r="A4" t="s">
        <v>1188</v>
      </c>
      <c r="B4" s="1232" t="str">
        <f>COVER!A17</f>
        <v>Newark CHSD 18</v>
      </c>
    </row>
    <row r="5" spans="1:2" x14ac:dyDescent="0.2">
      <c r="A5" t="s">
        <v>819</v>
      </c>
      <c r="B5" s="1232" t="str">
        <f>COVER!A38</f>
        <v>AMY SMITH</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No</v>
      </c>
    </row>
    <row r="13" spans="1:2" x14ac:dyDescent="0.2">
      <c r="A13" s="13" t="s">
        <v>2059</v>
      </c>
      <c r="B13" s="1232" t="str">
        <f>IF(COVER!J30="x","Yes",IF(COVER!L30="x","No",0))</f>
        <v>No</v>
      </c>
    </row>
    <row r="14" spans="1:2" x14ac:dyDescent="0.2">
      <c r="A14" t="s">
        <v>566</v>
      </c>
      <c r="B14" s="1232" t="str">
        <f>IF(COVER!J31="x","Yes",IF(COVER!L31="x","No",0))</f>
        <v>No</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36100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1512099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2566705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2470611</v>
      </c>
      <c r="D92" s="14" t="str">
        <f t="shared" si="0"/>
        <v>Error?</v>
      </c>
    </row>
    <row r="93" spans="1:4" x14ac:dyDescent="0.2">
      <c r="A93" s="55">
        <v>32</v>
      </c>
      <c r="B93" s="1232">
        <f>'Assets-Liab 5-6'!C41</f>
        <v>2566705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283523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489595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489595</v>
      </c>
      <c r="D123" s="14" t="str">
        <f t="shared" si="0"/>
        <v>Error?</v>
      </c>
    </row>
    <row r="124" spans="1:4" x14ac:dyDescent="0.2">
      <c r="A124" s="55">
        <v>63</v>
      </c>
      <c r="B124" s="1232">
        <f>'Assets-Liab 5-6'!D41</f>
        <v>489595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83376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83376</v>
      </c>
      <c r="D140" s="14" t="str">
        <f t="shared" si="1"/>
        <v>Error?</v>
      </c>
    </row>
    <row r="141" spans="1:4" x14ac:dyDescent="0.2">
      <c r="A141" s="55">
        <v>80</v>
      </c>
      <c r="B141" s="1232">
        <f>'Assets-Liab 5-6'!E41</f>
        <v>83376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248300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339133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339133</v>
      </c>
      <c r="D170" s="14" t="str">
        <f t="shared" si="1"/>
        <v>Error?</v>
      </c>
    </row>
    <row r="171" spans="1:4" x14ac:dyDescent="0.2">
      <c r="A171" s="55">
        <v>110</v>
      </c>
      <c r="B171" s="1232">
        <f>'Assets-Liab 5-6'!F41</f>
        <v>339133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108254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45914</v>
      </c>
      <c r="D189" s="14" t="str">
        <f t="shared" si="1"/>
        <v>Error?</v>
      </c>
    </row>
    <row r="190" spans="1:4" x14ac:dyDescent="0.2">
      <c r="A190" s="55">
        <v>129</v>
      </c>
      <c r="B190" s="1232">
        <f>'Assets-Liab 5-6'!G41</f>
        <v>108254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177257</v>
      </c>
      <c r="D273" s="14" t="str">
        <f t="shared" si="3"/>
        <v>Error?</v>
      </c>
    </row>
    <row r="274" spans="1:4" x14ac:dyDescent="0.2">
      <c r="A274" s="55">
        <v>213</v>
      </c>
      <c r="B274" s="1232">
        <f>'Assets-Liab 5-6'!M17</f>
        <v>2477082</v>
      </c>
      <c r="D274" s="14" t="str">
        <f t="shared" si="3"/>
        <v>Error?</v>
      </c>
    </row>
    <row r="275" spans="1:4" x14ac:dyDescent="0.2">
      <c r="A275" s="55">
        <v>214</v>
      </c>
      <c r="B275" s="1232">
        <f>'Assets-Liab 5-6'!M18</f>
        <v>120113</v>
      </c>
      <c r="D275" s="14" t="str">
        <f t="shared" si="3"/>
        <v>Error?</v>
      </c>
    </row>
    <row r="276" spans="1:4" x14ac:dyDescent="0.2">
      <c r="A276" s="55">
        <v>215</v>
      </c>
      <c r="B276" s="1232">
        <f>'Assets-Liab 5-6'!M19</f>
        <v>297888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3072340</v>
      </c>
      <c r="C279" s="14" t="s">
        <v>672</v>
      </c>
      <c r="D279" s="14" t="str">
        <f t="shared" si="3"/>
        <v>Error?</v>
      </c>
    </row>
    <row r="280" spans="1:4" x14ac:dyDescent="0.2">
      <c r="A280" s="55">
        <v>219</v>
      </c>
      <c r="B280" s="1232">
        <f>'Assets-Liab 5-6'!M40</f>
        <v>3072340</v>
      </c>
      <c r="D280" s="14" t="str">
        <f t="shared" si="3"/>
        <v>Error?</v>
      </c>
    </row>
    <row r="281" spans="1:4" x14ac:dyDescent="0.2">
      <c r="A281" s="55">
        <v>220</v>
      </c>
      <c r="B281" s="1232">
        <f>'Assets-Liab 5-6'!M41</f>
        <v>3072340</v>
      </c>
      <c r="C281" s="14" t="s">
        <v>672</v>
      </c>
      <c r="D281" s="14" t="str">
        <f t="shared" si="3"/>
        <v>Error?</v>
      </c>
    </row>
    <row r="282" spans="1:4" x14ac:dyDescent="0.2">
      <c r="A282" s="55">
        <v>221</v>
      </c>
      <c r="B282" s="1232">
        <f>'Assets-Liab 5-6'!N21</f>
        <v>83376</v>
      </c>
      <c r="D282" s="14" t="str">
        <f t="shared" si="3"/>
        <v>Error?</v>
      </c>
    </row>
    <row r="283" spans="1:4" x14ac:dyDescent="0.2">
      <c r="A283" s="55">
        <v>222</v>
      </c>
      <c r="B283" s="1232">
        <f>'Assets-Liab 5-6'!N22</f>
        <v>366624</v>
      </c>
      <c r="D283" s="14" t="str">
        <f t="shared" si="3"/>
        <v>Error?</v>
      </c>
    </row>
    <row r="284" spans="1:4" x14ac:dyDescent="0.2">
      <c r="A284" s="55">
        <v>223</v>
      </c>
      <c r="B284" s="1232">
        <f>'Assets-Liab 5-6'!N23</f>
        <v>450000</v>
      </c>
      <c r="C284" s="14" t="s">
        <v>672</v>
      </c>
      <c r="D284" s="14" t="str">
        <f t="shared" si="3"/>
        <v>Error?</v>
      </c>
    </row>
    <row r="285" spans="1:4" x14ac:dyDescent="0.2">
      <c r="A285" s="55">
        <v>224</v>
      </c>
      <c r="B285" s="1232">
        <f>'Assets-Liab 5-6'!N36</f>
        <v>450000</v>
      </c>
      <c r="D285" s="14" t="str">
        <f t="shared" si="3"/>
        <v>Error?</v>
      </c>
    </row>
    <row r="286" spans="1:4" x14ac:dyDescent="0.2">
      <c r="A286" s="83">
        <v>225</v>
      </c>
      <c r="D286" s="14" t="str">
        <f t="shared" si="3"/>
        <v>OK</v>
      </c>
    </row>
    <row r="287" spans="1:4" x14ac:dyDescent="0.2">
      <c r="A287" s="55">
        <v>226</v>
      </c>
      <c r="B287" s="1232">
        <f>'Assets-Liab 5-6'!N37</f>
        <v>450000</v>
      </c>
      <c r="C287" s="14" t="s">
        <v>672</v>
      </c>
      <c r="D287" s="14" t="str">
        <f t="shared" si="3"/>
        <v>Error?</v>
      </c>
    </row>
    <row r="288" spans="1:4" x14ac:dyDescent="0.2">
      <c r="A288" s="55">
        <v>227</v>
      </c>
      <c r="B288" s="1232">
        <f>'Assets-Liab 5-6'!N41</f>
        <v>450000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450000</v>
      </c>
      <c r="D651" s="14" t="str">
        <f t="shared" si="9"/>
        <v>Error?</v>
      </c>
    </row>
    <row r="652" spans="1:4" x14ac:dyDescent="0.2">
      <c r="A652" s="55">
        <v>591</v>
      </c>
      <c r="B652" s="1232">
        <f>'Acct Summary 7-8'!I34</f>
        <v>10075</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635809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165105</v>
      </c>
      <c r="D717" s="14" t="str">
        <f t="shared" si="10"/>
        <v>Error?</v>
      </c>
    </row>
    <row r="718" spans="1:4" x14ac:dyDescent="0.2">
      <c r="A718" s="55">
        <v>657</v>
      </c>
      <c r="B718" s="1232">
        <f>'Expenditures 15-22'!C14</f>
        <v>61037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947751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69326</v>
      </c>
      <c r="D722" s="14" t="str">
        <f t="shared" si="10"/>
        <v>Error?</v>
      </c>
    </row>
    <row r="723" spans="1:4" x14ac:dyDescent="0.2">
      <c r="A723" s="55">
        <v>662</v>
      </c>
      <c r="B723" s="1232">
        <f>'Expenditures 15-22'!C38</f>
        <v>15726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85052</v>
      </c>
      <c r="C727" s="14" t="s">
        <v>672</v>
      </c>
      <c r="D727" s="14" t="str">
        <f t="shared" si="10"/>
        <v>Error?</v>
      </c>
    </row>
    <row r="728" spans="1:4" x14ac:dyDescent="0.2">
      <c r="A728" s="55">
        <v>667</v>
      </c>
      <c r="B728" s="1232">
        <f>'Expenditures 15-22'!C44</f>
        <v>2650</v>
      </c>
      <c r="D728" s="14" t="str">
        <f t="shared" si="10"/>
        <v>Error?</v>
      </c>
    </row>
    <row r="729" spans="1:4" x14ac:dyDescent="0.2">
      <c r="A729" s="55">
        <v>668</v>
      </c>
      <c r="B729" s="1232">
        <f>'Expenditures 15-22'!C45</f>
        <v>8214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10864</v>
      </c>
      <c r="C731" s="14" t="s">
        <v>672</v>
      </c>
      <c r="D731" s="14" t="str">
        <f t="shared" si="10"/>
        <v>Error?</v>
      </c>
    </row>
    <row r="732" spans="1:4" x14ac:dyDescent="0.2">
      <c r="A732" s="55">
        <v>671</v>
      </c>
      <c r="B732" s="1232">
        <f>'Expenditures 15-22'!C49</f>
        <v>2975</v>
      </c>
      <c r="D732" s="14" t="str">
        <f t="shared" si="10"/>
        <v>Error?</v>
      </c>
    </row>
    <row r="733" spans="1:4" x14ac:dyDescent="0.2">
      <c r="A733" s="55">
        <v>672</v>
      </c>
      <c r="B733" s="1232">
        <f>'Expenditures 15-22'!C50</f>
        <v>120186</v>
      </c>
      <c r="D733" s="14" t="str">
        <f t="shared" si="10"/>
        <v>Error?</v>
      </c>
    </row>
    <row r="734" spans="1:4" x14ac:dyDescent="0.2">
      <c r="A734" s="55">
        <v>673</v>
      </c>
      <c r="B734" s="1232">
        <f>'Expenditures 15-22'!C53</f>
        <v>123161</v>
      </c>
      <c r="C734" s="14" t="s">
        <v>672</v>
      </c>
      <c r="D734" s="14" t="str">
        <f t="shared" si="10"/>
        <v>Error?</v>
      </c>
    </row>
    <row r="735" spans="1:4" x14ac:dyDescent="0.2">
      <c r="A735" s="55">
        <v>674</v>
      </c>
      <c r="B735" s="1232">
        <f>'Expenditures 15-22'!C55</f>
        <v>90299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90299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39915</v>
      </c>
      <c r="D739" s="14" t="str">
        <f t="shared" si="10"/>
        <v>Error?</v>
      </c>
    </row>
    <row r="740" spans="1:4" x14ac:dyDescent="0.2">
      <c r="A740" s="55">
        <v>679</v>
      </c>
      <c r="B740" s="1232">
        <f>'Expenditures 15-22'!C61</f>
        <v>55820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95735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405111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1352862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134741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31034</v>
      </c>
      <c r="D775" s="14" t="str">
        <f t="shared" si="11"/>
        <v>Error?</v>
      </c>
    </row>
    <row r="776" spans="1:4" x14ac:dyDescent="0.2">
      <c r="A776" s="55">
        <v>715</v>
      </c>
      <c r="B776" s="1232">
        <f>'Expenditures 15-22'!D14</f>
        <v>2499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191484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15471</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15471</v>
      </c>
      <c r="C785" s="14" t="s">
        <v>672</v>
      </c>
      <c r="D785" s="14" t="str">
        <f t="shared" si="11"/>
        <v>Error?</v>
      </c>
    </row>
    <row r="786" spans="1:4" x14ac:dyDescent="0.2">
      <c r="A786" s="55">
        <v>725</v>
      </c>
      <c r="B786" s="1232">
        <f>'Expenditures 15-22'!D44</f>
        <v>1151</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1151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36368</v>
      </c>
      <c r="D791" s="14" t="str">
        <f t="shared" si="11"/>
        <v>Error?</v>
      </c>
    </row>
    <row r="792" spans="1:4" x14ac:dyDescent="0.2">
      <c r="A792" s="55">
        <v>731</v>
      </c>
      <c r="B792" s="1232">
        <f>'Expenditures 15-22'!D53</f>
        <v>37510</v>
      </c>
      <c r="C792" s="14" t="s">
        <v>672</v>
      </c>
      <c r="D792" s="14" t="str">
        <f t="shared" si="11"/>
        <v>Error?</v>
      </c>
    </row>
    <row r="793" spans="1:4" x14ac:dyDescent="0.2">
      <c r="A793" s="55">
        <v>732</v>
      </c>
      <c r="B793" s="1232">
        <f>'Expenditures 15-22'!D55</f>
        <v>20627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20627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1346</v>
      </c>
      <c r="D797" s="14" t="str">
        <f t="shared" si="11"/>
        <v>Error?</v>
      </c>
    </row>
    <row r="798" spans="1:4" x14ac:dyDescent="0.2">
      <c r="A798" s="55">
        <v>737</v>
      </c>
      <c r="B798" s="1232">
        <f>'Expenditures 15-22'!D61</f>
        <v>6971</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8317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83076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274560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11233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1920</v>
      </c>
      <c r="D833" s="14" t="str">
        <f t="shared" si="12"/>
        <v>Error?</v>
      </c>
    </row>
    <row r="834" spans="1:4" x14ac:dyDescent="0.2">
      <c r="A834" s="55">
        <v>773</v>
      </c>
      <c r="B834" s="1232">
        <f>'Expenditures 15-22'!E14</f>
        <v>19478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35972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3222</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3222</v>
      </c>
      <c r="C843" s="14" t="s">
        <v>672</v>
      </c>
      <c r="D843" s="14" t="str">
        <f t="shared" si="12"/>
        <v>Error?</v>
      </c>
    </row>
    <row r="844" spans="1:4" x14ac:dyDescent="0.2">
      <c r="A844" s="55">
        <v>783</v>
      </c>
      <c r="B844" s="1232">
        <f>'Expenditures 15-22'!E44</f>
        <v>1540</v>
      </c>
      <c r="D844" s="14" t="str">
        <f t="shared" si="12"/>
        <v>Error?</v>
      </c>
    </row>
    <row r="845" spans="1:4" x14ac:dyDescent="0.2">
      <c r="A845" s="55">
        <v>784</v>
      </c>
      <c r="B845" s="1232">
        <f>'Expenditures 15-22'!E45</f>
        <v>2000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3540</v>
      </c>
      <c r="C847" s="14" t="s">
        <v>672</v>
      </c>
      <c r="D847" s="14" t="str">
        <f t="shared" si="12"/>
        <v>Error?</v>
      </c>
    </row>
    <row r="848" spans="1:4" x14ac:dyDescent="0.2">
      <c r="A848" s="55">
        <v>787</v>
      </c>
      <c r="B848" s="1232">
        <f>'Expenditures 15-22'!E49</f>
        <v>24774</v>
      </c>
      <c r="D848" s="14" t="str">
        <f t="shared" si="12"/>
        <v>Error?</v>
      </c>
    </row>
    <row r="849" spans="1:4" x14ac:dyDescent="0.2">
      <c r="A849" s="55">
        <v>788</v>
      </c>
      <c r="B849" s="1232">
        <f>'Expenditures 15-22'!E50</f>
        <v>15046</v>
      </c>
      <c r="D849" s="14" t="str">
        <f t="shared" si="12"/>
        <v>Error?</v>
      </c>
    </row>
    <row r="850" spans="1:4" x14ac:dyDescent="0.2">
      <c r="A850" s="55">
        <v>789</v>
      </c>
      <c r="B850" s="1232">
        <f>'Expenditures 15-22'!E53</f>
        <v>39820</v>
      </c>
      <c r="C850" s="14" t="s">
        <v>672</v>
      </c>
      <c r="D850" s="14" t="str">
        <f t="shared" si="12"/>
        <v>Error?</v>
      </c>
    </row>
    <row r="851" spans="1:4" x14ac:dyDescent="0.2">
      <c r="A851" s="55">
        <v>790</v>
      </c>
      <c r="B851" s="1232">
        <f>'Expenditures 15-22'!E55</f>
        <v>608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608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3979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3979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15713</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15713</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66882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249275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94973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11506</v>
      </c>
      <c r="D891" s="14" t="str">
        <f t="shared" si="12"/>
        <v>Error?</v>
      </c>
    </row>
    <row r="892" spans="1:4" x14ac:dyDescent="0.2">
      <c r="A892" s="55">
        <v>831</v>
      </c>
      <c r="B892" s="1232">
        <f>'Expenditures 15-22'!F14</f>
        <v>20657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128044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281</v>
      </c>
      <c r="D896" s="14" t="str">
        <f t="shared" si="13"/>
        <v>Error?</v>
      </c>
    </row>
    <row r="897" spans="1:4" x14ac:dyDescent="0.2">
      <c r="A897" s="55">
        <v>836</v>
      </c>
      <c r="B897" s="1232">
        <f>'Expenditures 15-22'!F38</f>
        <v>963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1244</v>
      </c>
      <c r="C901" s="14" t="s">
        <v>672</v>
      </c>
      <c r="D901" s="14" t="str">
        <f t="shared" si="13"/>
        <v>Error?</v>
      </c>
    </row>
    <row r="902" spans="1:4" x14ac:dyDescent="0.2">
      <c r="A902" s="55">
        <v>841</v>
      </c>
      <c r="B902" s="1232">
        <f>'Expenditures 15-22'!F44</f>
        <v>23523</v>
      </c>
      <c r="D902" s="14" t="str">
        <f t="shared" si="13"/>
        <v>Error?</v>
      </c>
    </row>
    <row r="903" spans="1:4" x14ac:dyDescent="0.2">
      <c r="A903" s="55">
        <v>842</v>
      </c>
      <c r="B903" s="1232">
        <f>'Expenditures 15-22'!F45</f>
        <v>4908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28431</v>
      </c>
      <c r="C905" s="14" t="s">
        <v>672</v>
      </c>
      <c r="D905" s="14" t="str">
        <f t="shared" si="13"/>
        <v>Error?</v>
      </c>
    </row>
    <row r="906" spans="1:4" x14ac:dyDescent="0.2">
      <c r="A906" s="55">
        <v>845</v>
      </c>
      <c r="B906" s="1232">
        <f>'Expenditures 15-22'!F49</f>
        <v>1809</v>
      </c>
      <c r="D906" s="14" t="str">
        <f t="shared" si="13"/>
        <v>Error?</v>
      </c>
    </row>
    <row r="907" spans="1:4" x14ac:dyDescent="0.2">
      <c r="A907" s="55">
        <v>846</v>
      </c>
      <c r="B907" s="1232">
        <f>'Expenditures 15-22'!F50</f>
        <v>6216</v>
      </c>
      <c r="D907" s="14" t="str">
        <f t="shared" si="13"/>
        <v>Error?</v>
      </c>
    </row>
    <row r="908" spans="1:4" x14ac:dyDescent="0.2">
      <c r="A908" s="55">
        <v>847</v>
      </c>
      <c r="B908" s="1232">
        <f>'Expenditures 15-22'!F53</f>
        <v>8025</v>
      </c>
      <c r="C908" s="14" t="s">
        <v>672</v>
      </c>
      <c r="D908" s="14" t="str">
        <f t="shared" si="13"/>
        <v>Error?</v>
      </c>
    </row>
    <row r="909" spans="1:4" x14ac:dyDescent="0.2">
      <c r="A909" s="55">
        <v>848</v>
      </c>
      <c r="B909" s="1232">
        <f>'Expenditures 15-22'!F55</f>
        <v>3275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3275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1542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1542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2869</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2869</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45386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173430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18700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3545</v>
      </c>
      <c r="D949" s="14" t="str">
        <f t="shared" si="13"/>
        <v>Error?</v>
      </c>
    </row>
    <row r="950" spans="1:4" x14ac:dyDescent="0.2">
      <c r="A950" s="55">
        <v>889</v>
      </c>
      <c r="B950" s="1232">
        <f>'Expenditures 15-22'!G14</f>
        <v>2470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24715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1398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1398</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1453</v>
      </c>
      <c r="D965" s="14" t="str">
        <f t="shared" si="14"/>
        <v>Error?</v>
      </c>
    </row>
    <row r="966" spans="1:4" x14ac:dyDescent="0.2">
      <c r="A966" s="55">
        <v>905</v>
      </c>
      <c r="B966" s="1232">
        <f>'Expenditures 15-22'!G53</f>
        <v>1453</v>
      </c>
      <c r="C966" s="14" t="s">
        <v>672</v>
      </c>
      <c r="D966" s="14" t="str">
        <f t="shared" si="14"/>
        <v>Error?</v>
      </c>
    </row>
    <row r="967" spans="1:4" x14ac:dyDescent="0.2">
      <c r="A967" s="55">
        <v>906</v>
      </c>
      <c r="B967" s="1232">
        <f>'Expenditures 15-22'!G55</f>
        <v>1453</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1453</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500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500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4804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29519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324</v>
      </c>
      <c r="D1007" s="14" t="str">
        <f t="shared" si="14"/>
        <v>Error?</v>
      </c>
    </row>
    <row r="1008" spans="1:4" x14ac:dyDescent="0.2">
      <c r="A1008" s="55">
        <v>947</v>
      </c>
      <c r="B1008" s="1232">
        <f>'Expenditures 15-22'!H14</f>
        <v>5917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8370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1557</v>
      </c>
      <c r="D1022" s="14" t="str">
        <f t="shared" si="14"/>
        <v>Error?</v>
      </c>
    </row>
    <row r="1023" spans="1:4" x14ac:dyDescent="0.2">
      <c r="A1023" s="55">
        <v>962</v>
      </c>
      <c r="B1023" s="1232">
        <f>'Expenditures 15-22'!H50</f>
        <v>12190</v>
      </c>
      <c r="D1023" s="14" t="str">
        <f t="shared" ref="D1023:D1086" si="15">IF(ISBLANK(B1023),"OK",IF(A1023-B1023=0,"OK","Error?"))</f>
        <v>Error?</v>
      </c>
    </row>
    <row r="1024" spans="1:4" x14ac:dyDescent="0.2">
      <c r="A1024" s="55">
        <v>963</v>
      </c>
      <c r="B1024" s="1232">
        <f>'Expenditures 15-22'!H53</f>
        <v>13747</v>
      </c>
      <c r="C1024" s="14" t="s">
        <v>672</v>
      </c>
      <c r="D1024" s="14" t="str">
        <f t="shared" si="15"/>
        <v>Error?</v>
      </c>
    </row>
    <row r="1025" spans="1:4" x14ac:dyDescent="0.2">
      <c r="A1025" s="55">
        <v>964</v>
      </c>
      <c r="B1025" s="1232">
        <f>'Expenditures 15-22'!H55</f>
        <v>1063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1063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190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190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15000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149065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172435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895541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213434</v>
      </c>
      <c r="C1105" s="14" t="s">
        <v>672</v>
      </c>
      <c r="D1105" s="14" t="str">
        <f t="shared" si="16"/>
        <v>Error?</v>
      </c>
    </row>
    <row r="1106" spans="1:4" x14ac:dyDescent="0.2">
      <c r="A1106" s="55">
        <v>1045</v>
      </c>
      <c r="B1106" s="1232">
        <f>'Expenditures 15-22'!K14</f>
        <v>112058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1336336</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88300</v>
      </c>
      <c r="C1110" s="14" t="s">
        <v>672</v>
      </c>
      <c r="D1110" s="14" t="str">
        <f t="shared" si="16"/>
        <v>Error?</v>
      </c>
    </row>
    <row r="1111" spans="1:4" x14ac:dyDescent="0.2">
      <c r="A1111" s="55">
        <v>1050</v>
      </c>
      <c r="B1111" s="1232">
        <f>'Expenditures 15-22'!K38</f>
        <v>16689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104989</v>
      </c>
      <c r="C1115" s="14" t="s">
        <v>672</v>
      </c>
      <c r="D1115" s="14" t="str">
        <f t="shared" si="16"/>
        <v>Error?</v>
      </c>
    </row>
    <row r="1116" spans="1:4" x14ac:dyDescent="0.2">
      <c r="A1116" s="55">
        <v>1055</v>
      </c>
      <c r="B1116" s="1232">
        <f>'Expenditures 15-22'!K44</f>
        <v>28864</v>
      </c>
      <c r="C1116" s="14" t="s">
        <v>672</v>
      </c>
      <c r="D1116" s="14" t="str">
        <f t="shared" si="16"/>
        <v>Error?</v>
      </c>
    </row>
    <row r="1117" spans="1:4" x14ac:dyDescent="0.2">
      <c r="A1117" s="55">
        <v>1056</v>
      </c>
      <c r="B1117" s="1232">
        <f>'Expenditures 15-22'!K45</f>
        <v>16520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45384</v>
      </c>
      <c r="C1119" s="14" t="s">
        <v>672</v>
      </c>
      <c r="D1119" s="14" t="str">
        <f t="shared" si="16"/>
        <v>Error?</v>
      </c>
    </row>
    <row r="1120" spans="1:4" x14ac:dyDescent="0.2">
      <c r="A1120" s="55">
        <v>1059</v>
      </c>
      <c r="B1120" s="1232">
        <f>'Expenditures 15-22'!K49</f>
        <v>31115</v>
      </c>
      <c r="C1120" s="14" t="s">
        <v>672</v>
      </c>
      <c r="D1120" s="14" t="str">
        <f t="shared" si="16"/>
        <v>Error?</v>
      </c>
    </row>
    <row r="1121" spans="1:4" x14ac:dyDescent="0.2">
      <c r="A1121" s="55">
        <v>1060</v>
      </c>
      <c r="B1121" s="1232">
        <f>'Expenditures 15-22'!K50</f>
        <v>191459</v>
      </c>
      <c r="C1121" s="14" t="s">
        <v>672</v>
      </c>
      <c r="D1121" s="14" t="str">
        <f t="shared" si="16"/>
        <v>Error?</v>
      </c>
    </row>
    <row r="1122" spans="1:4" x14ac:dyDescent="0.2">
      <c r="A1122" s="55">
        <v>1061</v>
      </c>
      <c r="B1122" s="1232">
        <f>'Expenditures 15-22'!K53</f>
        <v>223716</v>
      </c>
      <c r="C1122" s="14" t="s">
        <v>672</v>
      </c>
      <c r="D1122" s="14" t="str">
        <f t="shared" si="16"/>
        <v>Error?</v>
      </c>
    </row>
    <row r="1123" spans="1:4" x14ac:dyDescent="0.2">
      <c r="A1123" s="55">
        <v>1062</v>
      </c>
      <c r="B1123" s="1232">
        <f>'Expenditures 15-22'!K55</f>
        <v>117325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117325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47472</v>
      </c>
      <c r="C1127" s="14" t="s">
        <v>672</v>
      </c>
      <c r="D1127" s="14" t="str">
        <f t="shared" si="16"/>
        <v>Error?</v>
      </c>
    </row>
    <row r="1128" spans="1:4" x14ac:dyDescent="0.2">
      <c r="A1128" s="55">
        <v>1067</v>
      </c>
      <c r="B1128" s="1232">
        <f>'Expenditures 15-22'!K61</f>
        <v>62791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110263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18582</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18582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620259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295486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2252081</v>
      </c>
      <c r="C1152" s="14" t="s">
        <v>672</v>
      </c>
      <c r="D1152" s="14" t="str">
        <f t="shared" si="17"/>
        <v>Error?</v>
      </c>
    </row>
    <row r="1153" spans="1:4" x14ac:dyDescent="0.2">
      <c r="A1153" s="55">
        <v>1092</v>
      </c>
      <c r="B1153" s="1232">
        <f>'Expenditures 15-22'!K115</f>
        <v>-31075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73576</v>
      </c>
      <c r="D1221" s="14" t="str">
        <f t="shared" si="18"/>
        <v>Error?</v>
      </c>
    </row>
    <row r="1222" spans="1:4" x14ac:dyDescent="0.2">
      <c r="A1222" s="83">
        <v>1161</v>
      </c>
      <c r="D1222" s="14" t="str">
        <f t="shared" si="18"/>
        <v>OK</v>
      </c>
    </row>
    <row r="1223" spans="1:4" x14ac:dyDescent="0.2">
      <c r="A1223" s="55">
        <v>1162</v>
      </c>
      <c r="B1223" s="1232">
        <f>'Expenditures 15-22'!C127</f>
        <v>73576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73576</v>
      </c>
      <c r="C1225" s="14" t="s">
        <v>672</v>
      </c>
      <c r="D1225" s="14" t="str">
        <f t="shared" si="18"/>
        <v>Error?</v>
      </c>
    </row>
    <row r="1226" spans="1:4" x14ac:dyDescent="0.2">
      <c r="A1226" s="55">
        <v>1165</v>
      </c>
      <c r="B1226" s="1232">
        <f>'Expenditures 15-22'!C150</f>
        <v>73576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7348</v>
      </c>
      <c r="D1229" s="14" t="str">
        <f t="shared" si="18"/>
        <v>Error?</v>
      </c>
    </row>
    <row r="1230" spans="1:4" x14ac:dyDescent="0.2">
      <c r="A1230" s="83">
        <v>1169</v>
      </c>
      <c r="D1230" s="14" t="str">
        <f t="shared" si="18"/>
        <v>OK</v>
      </c>
    </row>
    <row r="1231" spans="1:4" x14ac:dyDescent="0.2">
      <c r="A1231" s="55">
        <v>1170</v>
      </c>
      <c r="B1231" s="1232">
        <f>'Expenditures 15-22'!D127</f>
        <v>7348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7348</v>
      </c>
      <c r="C1233" s="14" t="s">
        <v>672</v>
      </c>
      <c r="D1233" s="14" t="str">
        <f t="shared" si="18"/>
        <v>Error?</v>
      </c>
    </row>
    <row r="1234" spans="1:4" x14ac:dyDescent="0.2">
      <c r="A1234" s="55">
        <v>1173</v>
      </c>
      <c r="B1234" s="1232">
        <f>'Expenditures 15-22'!D150</f>
        <v>7348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105188</v>
      </c>
      <c r="D1237" s="14" t="str">
        <f t="shared" si="18"/>
        <v>Error?</v>
      </c>
    </row>
    <row r="1238" spans="1:4" x14ac:dyDescent="0.2">
      <c r="A1238" s="83">
        <v>1177</v>
      </c>
      <c r="D1238" s="14" t="str">
        <f t="shared" si="18"/>
        <v>OK</v>
      </c>
    </row>
    <row r="1239" spans="1:4" x14ac:dyDescent="0.2">
      <c r="A1239" s="55">
        <v>1178</v>
      </c>
      <c r="B1239" s="1232">
        <f>'Expenditures 15-22'!E127</f>
        <v>105188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105188</v>
      </c>
      <c r="C1241" s="14" t="s">
        <v>672</v>
      </c>
      <c r="D1241" s="14" t="str">
        <f t="shared" si="18"/>
        <v>Error?</v>
      </c>
    </row>
    <row r="1242" spans="1:4" x14ac:dyDescent="0.2">
      <c r="A1242" s="55">
        <v>1181</v>
      </c>
      <c r="B1242" s="1232">
        <f>'Expenditures 15-22'!E150</f>
        <v>105188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58078</v>
      </c>
      <c r="D1245" s="14" t="str">
        <f t="shared" si="18"/>
        <v>Error?</v>
      </c>
    </row>
    <row r="1246" spans="1:4" x14ac:dyDescent="0.2">
      <c r="A1246" s="83">
        <v>1185</v>
      </c>
      <c r="D1246" s="14" t="str">
        <f t="shared" si="18"/>
        <v>OK</v>
      </c>
    </row>
    <row r="1247" spans="1:4" x14ac:dyDescent="0.2">
      <c r="A1247" s="55">
        <v>1186</v>
      </c>
      <c r="B1247" s="1232">
        <f>'Expenditures 15-22'!F127</f>
        <v>58078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58078</v>
      </c>
      <c r="C1249" s="14" t="s">
        <v>672</v>
      </c>
      <c r="D1249" s="14" t="str">
        <f t="shared" si="18"/>
        <v>Error?</v>
      </c>
    </row>
    <row r="1250" spans="1:4" x14ac:dyDescent="0.2">
      <c r="A1250" s="55">
        <v>1189</v>
      </c>
      <c r="B1250" s="1232">
        <f>'Expenditures 15-22'!F150</f>
        <v>58078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37958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37958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37958</v>
      </c>
      <c r="C1258" s="14" t="s">
        <v>672</v>
      </c>
      <c r="D1258" s="14" t="str">
        <f t="shared" si="18"/>
        <v>Error?</v>
      </c>
    </row>
    <row r="1259" spans="1:4" x14ac:dyDescent="0.2">
      <c r="A1259" s="55">
        <v>1198</v>
      </c>
      <c r="B1259" s="1232">
        <f>'Expenditures 15-22'!G150</f>
        <v>37958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282148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282148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282148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282148</v>
      </c>
      <c r="C1288" s="14" t="s">
        <v>672</v>
      </c>
      <c r="D1288" s="14" t="str">
        <f t="shared" si="19"/>
        <v>Error?</v>
      </c>
    </row>
    <row r="1289" spans="1:4" x14ac:dyDescent="0.2">
      <c r="A1289" s="55">
        <v>1228</v>
      </c>
      <c r="B1289" s="1232">
        <f>'Expenditures 15-22'!K151</f>
        <v>-12959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77138</v>
      </c>
      <c r="C1333" s="14" t="s">
        <v>672</v>
      </c>
      <c r="D1333" s="14" t="str">
        <f t="shared" si="19"/>
        <v>Error?</v>
      </c>
    </row>
    <row r="1334" spans="1:4" x14ac:dyDescent="0.2">
      <c r="A1334" s="83">
        <v>1273</v>
      </c>
      <c r="D1334" s="14" t="str">
        <f t="shared" si="19"/>
        <v>OK</v>
      </c>
    </row>
    <row r="1335" spans="1:4" x14ac:dyDescent="0.2">
      <c r="A1335" s="55">
        <v>1274</v>
      </c>
      <c r="B1335" s="1232">
        <f>'Expenditures 15-22'!C176</f>
        <v>95422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95422</v>
      </c>
      <c r="C1339" s="14" t="s">
        <v>672</v>
      </c>
      <c r="D1339" s="14" t="str">
        <f t="shared" si="19"/>
        <v>Error?</v>
      </c>
    </row>
    <row r="1340" spans="1:4" x14ac:dyDescent="0.2">
      <c r="A1340" s="55">
        <v>1279</v>
      </c>
      <c r="B1340" s="1232">
        <f>'Expenditures 15-22'!C204</f>
        <v>95422</v>
      </c>
      <c r="C1340" s="14" t="s">
        <v>672</v>
      </c>
      <c r="D1340" s="14" t="str">
        <f t="shared" si="19"/>
        <v>Error?</v>
      </c>
    </row>
    <row r="1341" spans="1:4" x14ac:dyDescent="0.2">
      <c r="A1341" s="55">
        <v>1280</v>
      </c>
      <c r="B1341" s="1232">
        <f>'Expenditures 15-22'!D176</f>
        <v>84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84</v>
      </c>
      <c r="C1345" s="14" t="s">
        <v>672</v>
      </c>
      <c r="D1345" s="14" t="str">
        <f t="shared" si="20"/>
        <v>Error?</v>
      </c>
    </row>
    <row r="1346" spans="1:4" x14ac:dyDescent="0.2">
      <c r="A1346" s="55">
        <v>1285</v>
      </c>
      <c r="B1346" s="1232">
        <f>'Expenditures 15-22'!D204</f>
        <v>84</v>
      </c>
      <c r="C1346" s="14" t="s">
        <v>672</v>
      </c>
      <c r="D1346" s="14" t="str">
        <f t="shared" si="20"/>
        <v>Error?</v>
      </c>
    </row>
    <row r="1347" spans="1:4" x14ac:dyDescent="0.2">
      <c r="A1347" s="55">
        <v>1286</v>
      </c>
      <c r="B1347" s="1232">
        <f>'Expenditures 15-22'!E176</f>
        <v>82766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82766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82766</v>
      </c>
      <c r="C1353" s="14" t="s">
        <v>672</v>
      </c>
      <c r="D1353" s="14" t="str">
        <f t="shared" si="20"/>
        <v>Error?</v>
      </c>
    </row>
    <row r="1354" spans="1:4" x14ac:dyDescent="0.2">
      <c r="A1354" s="55">
        <v>1293</v>
      </c>
      <c r="B1354" s="1232">
        <f>'Expenditures 15-22'!F176</f>
        <v>21070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21070</v>
      </c>
      <c r="C1358" s="14" t="s">
        <v>672</v>
      </c>
      <c r="D1358" s="14" t="str">
        <f t="shared" si="20"/>
        <v>Error?</v>
      </c>
    </row>
    <row r="1359" spans="1:4" x14ac:dyDescent="0.2">
      <c r="A1359" s="55">
        <v>1298</v>
      </c>
      <c r="B1359" s="1232">
        <f>'Expenditures 15-22'!F204</f>
        <v>21070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199342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199342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199342</v>
      </c>
      <c r="C1388" s="14" t="s">
        <v>672</v>
      </c>
      <c r="D1388" s="14" t="str">
        <f t="shared" si="20"/>
        <v>Error?</v>
      </c>
    </row>
    <row r="1389" spans="1:4" x14ac:dyDescent="0.2">
      <c r="A1389" s="55">
        <v>1328</v>
      </c>
      <c r="B1389" s="1232">
        <f>'Expenditures 15-22'!K205</f>
        <v>-9252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2622</v>
      </c>
      <c r="D1407" s="14" t="str">
        <f t="shared" ref="D1407:D1470" si="21">IF(ISBLANK(B1407),"OK",IF(A1407-B1407=0,"OK","Error?"))</f>
        <v>Error?</v>
      </c>
    </row>
    <row r="1408" spans="1:4" x14ac:dyDescent="0.2">
      <c r="A1408" s="55">
        <v>1347</v>
      </c>
      <c r="B1408" s="1232">
        <f>'Expenditures 15-22'!D217</f>
        <v>4089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26135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2401</v>
      </c>
      <c r="D1412" s="14" t="str">
        <f t="shared" si="21"/>
        <v>Error?</v>
      </c>
    </row>
    <row r="1413" spans="1:4" x14ac:dyDescent="0.2">
      <c r="A1413" s="55">
        <v>1352</v>
      </c>
      <c r="B1413" s="1232">
        <f>'Expenditures 15-22'!D228</f>
        <v>1203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3604</v>
      </c>
      <c r="C1417" s="14" t="s">
        <v>672</v>
      </c>
      <c r="D1417" s="14" t="str">
        <f t="shared" si="21"/>
        <v>Error?</v>
      </c>
    </row>
    <row r="1418" spans="1:4" x14ac:dyDescent="0.2">
      <c r="A1418" s="55">
        <v>1357</v>
      </c>
      <c r="B1418" s="1232">
        <f>'Expenditures 15-22'!D234</f>
        <v>173</v>
      </c>
      <c r="D1418" s="14" t="str">
        <f t="shared" si="21"/>
        <v>Error?</v>
      </c>
    </row>
    <row r="1419" spans="1:4" x14ac:dyDescent="0.2">
      <c r="A1419" s="55">
        <v>1358</v>
      </c>
      <c r="B1419" s="1232">
        <f>'Expenditures 15-22'!D235</f>
        <v>126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299</v>
      </c>
      <c r="C1421" s="14" t="s">
        <v>672</v>
      </c>
      <c r="D1421" s="14" t="str">
        <f t="shared" si="21"/>
        <v>Error?</v>
      </c>
    </row>
    <row r="1422" spans="1:4" x14ac:dyDescent="0.2">
      <c r="A1422" s="55">
        <v>1361</v>
      </c>
      <c r="B1422" s="1232">
        <f>'Expenditures 15-22'!D239</f>
        <v>386</v>
      </c>
      <c r="D1422" s="14" t="str">
        <f t="shared" si="21"/>
        <v>Error?</v>
      </c>
    </row>
    <row r="1423" spans="1:4" x14ac:dyDescent="0.2">
      <c r="A1423" s="55">
        <v>1362</v>
      </c>
      <c r="B1423" s="1232">
        <f>'Expenditures 15-22'!D240</f>
        <v>8769</v>
      </c>
      <c r="D1423" s="14" t="str">
        <f t="shared" si="21"/>
        <v>Error?</v>
      </c>
    </row>
    <row r="1424" spans="1:4" x14ac:dyDescent="0.2">
      <c r="A1424" s="55">
        <v>1363</v>
      </c>
      <c r="B1424" s="1232">
        <f>'Expenditures 15-22'!D251</f>
        <v>14664</v>
      </c>
      <c r="C1424" s="14" t="s">
        <v>672</v>
      </c>
      <c r="D1424" s="14" t="str">
        <f t="shared" si="21"/>
        <v>Error?</v>
      </c>
    </row>
    <row r="1425" spans="1:4" x14ac:dyDescent="0.2">
      <c r="A1425" s="55">
        <v>1364</v>
      </c>
      <c r="B1425" s="1232">
        <f>'Expenditures 15-22'!D253</f>
        <v>6521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6521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9795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28807</v>
      </c>
      <c r="D1431" s="14" t="str">
        <f t="shared" si="21"/>
        <v>Error?</v>
      </c>
    </row>
    <row r="1432" spans="1:4" x14ac:dyDescent="0.2">
      <c r="A1432" s="55">
        <v>1371</v>
      </c>
      <c r="B1432" s="1232">
        <f>'Expenditures 15-22'!D261</f>
        <v>18166</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56768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81856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107991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2622</v>
      </c>
      <c r="C1471" s="14" t="s">
        <v>672</v>
      </c>
      <c r="D1471" s="14" t="str">
        <f t="shared" ref="D1471:D1534" si="22">IF(ISBLANK(B1471),"OK",IF(A1471-B1471=0,"OK","Error?"))</f>
        <v>Error?</v>
      </c>
    </row>
    <row r="1472" spans="1:4" x14ac:dyDescent="0.2">
      <c r="A1472" s="55">
        <v>1411</v>
      </c>
      <c r="B1472" s="1232">
        <f>'Expenditures 15-22'!K217</f>
        <v>4089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26135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2401</v>
      </c>
      <c r="C1476" s="14" t="s">
        <v>672</v>
      </c>
      <c r="D1476" s="14" t="str">
        <f t="shared" si="22"/>
        <v>Error?</v>
      </c>
    </row>
    <row r="1477" spans="1:4" x14ac:dyDescent="0.2">
      <c r="A1477" s="55">
        <v>1416</v>
      </c>
      <c r="B1477" s="1232">
        <f>'Expenditures 15-22'!K228</f>
        <v>1203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3604</v>
      </c>
      <c r="C1481" s="14" t="s">
        <v>672</v>
      </c>
      <c r="D1481" s="14" t="str">
        <f t="shared" si="22"/>
        <v>Error?</v>
      </c>
    </row>
    <row r="1482" spans="1:4" x14ac:dyDescent="0.2">
      <c r="A1482" s="55">
        <v>1421</v>
      </c>
      <c r="B1482" s="1232">
        <f>'Expenditures 15-22'!K234</f>
        <v>173</v>
      </c>
      <c r="C1482" s="14" t="s">
        <v>672</v>
      </c>
      <c r="D1482" s="14" t="str">
        <f t="shared" si="22"/>
        <v>Error?</v>
      </c>
    </row>
    <row r="1483" spans="1:4" x14ac:dyDescent="0.2">
      <c r="A1483" s="55">
        <v>1422</v>
      </c>
      <c r="B1483" s="1232">
        <f>'Expenditures 15-22'!K235</f>
        <v>126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299</v>
      </c>
      <c r="C1485" s="14" t="s">
        <v>672</v>
      </c>
      <c r="D1485" s="14" t="str">
        <f t="shared" si="22"/>
        <v>Error?</v>
      </c>
    </row>
    <row r="1486" spans="1:4" x14ac:dyDescent="0.2">
      <c r="A1486" s="55">
        <v>1425</v>
      </c>
      <c r="B1486" s="1232">
        <f>'Expenditures 15-22'!K239</f>
        <v>386</v>
      </c>
      <c r="C1486" s="14" t="s">
        <v>672</v>
      </c>
      <c r="D1486" s="14" t="str">
        <f t="shared" si="22"/>
        <v>Error?</v>
      </c>
    </row>
    <row r="1487" spans="1:4" x14ac:dyDescent="0.2">
      <c r="A1487" s="55">
        <v>1426</v>
      </c>
      <c r="B1487" s="1232">
        <f>'Expenditures 15-22'!K240</f>
        <v>8769</v>
      </c>
      <c r="C1487" s="14" t="s">
        <v>672</v>
      </c>
      <c r="D1487" s="14" t="str">
        <f t="shared" si="22"/>
        <v>Error?</v>
      </c>
    </row>
    <row r="1488" spans="1:4" x14ac:dyDescent="0.2">
      <c r="A1488" s="55">
        <v>1427</v>
      </c>
      <c r="B1488" s="1232">
        <f>'Expenditures 15-22'!K251</f>
        <v>14664</v>
      </c>
      <c r="C1488" s="14" t="s">
        <v>672</v>
      </c>
      <c r="D1488" s="14" t="str">
        <f t="shared" si="22"/>
        <v>Error?</v>
      </c>
    </row>
    <row r="1489" spans="1:4" x14ac:dyDescent="0.2">
      <c r="A1489" s="55">
        <v>1428</v>
      </c>
      <c r="B1489" s="1232">
        <f>'Expenditures 15-22'!K253</f>
        <v>6521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6521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9795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28807</v>
      </c>
      <c r="C1495" s="14" t="s">
        <v>672</v>
      </c>
      <c r="D1495" s="14" t="str">
        <f t="shared" si="22"/>
        <v>Error?</v>
      </c>
    </row>
    <row r="1496" spans="1:4" x14ac:dyDescent="0.2">
      <c r="A1496" s="55">
        <v>1435</v>
      </c>
      <c r="B1496" s="1232">
        <f>'Expenditures 15-22'!K261</f>
        <v>18166</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56768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81856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107991</v>
      </c>
      <c r="C1517" s="14" t="s">
        <v>672</v>
      </c>
      <c r="D1517" s="14" t="str">
        <f t="shared" si="22"/>
        <v>Error?</v>
      </c>
    </row>
    <row r="1518" spans="1:4" x14ac:dyDescent="0.2">
      <c r="A1518" s="55">
        <v>1457</v>
      </c>
      <c r="B1518" s="1232">
        <f>'Expenditures 15-22'!K289</f>
        <v>-3455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2597780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2566705</v>
      </c>
      <c r="C1630" s="14" t="s">
        <v>672</v>
      </c>
      <c r="D1630" s="14" t="str">
        <f t="shared" si="24"/>
        <v>Error?</v>
      </c>
    </row>
    <row r="1631" spans="1:4" x14ac:dyDescent="0.2">
      <c r="A1631" s="55">
        <v>1570</v>
      </c>
      <c r="B1631" s="1232">
        <f>'Acct Summary 7-8'!D79</f>
        <v>502554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489595</v>
      </c>
      <c r="C1644" s="14" t="s">
        <v>672</v>
      </c>
      <c r="D1644" s="14" t="str">
        <f t="shared" si="24"/>
        <v>Error?</v>
      </c>
    </row>
    <row r="1645" spans="1:4" x14ac:dyDescent="0.2">
      <c r="A1645" s="55">
        <v>1584</v>
      </c>
      <c r="B1645" s="1232">
        <f>'Acct Summary 7-8'!E79</f>
        <v>6238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83376</v>
      </c>
      <c r="C1658" s="14" t="s">
        <v>672</v>
      </c>
      <c r="D1658" s="14" t="str">
        <f t="shared" si="24"/>
        <v>Error?</v>
      </c>
    </row>
    <row r="1659" spans="1:4" x14ac:dyDescent="0.2">
      <c r="A1659" s="55">
        <v>1598</v>
      </c>
      <c r="B1659" s="1232">
        <f>'Acct Summary 7-8'!F79</f>
        <v>348385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339133</v>
      </c>
      <c r="C1672" s="14" t="s">
        <v>672</v>
      </c>
      <c r="D1672" s="14" t="str">
        <f t="shared" si="25"/>
        <v>Error?</v>
      </c>
    </row>
    <row r="1673" spans="1:4" x14ac:dyDescent="0.2">
      <c r="A1673" s="55">
        <v>1612</v>
      </c>
      <c r="B1673" s="1232">
        <f>'Acct Summary 7-8'!G79</f>
        <v>111709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108254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1733042</v>
      </c>
      <c r="C1744" s="14" t="s">
        <v>672</v>
      </c>
      <c r="D1744" s="14" t="str">
        <f t="shared" si="26"/>
        <v>Error?</v>
      </c>
    </row>
    <row r="1745" spans="1:5" x14ac:dyDescent="0.2">
      <c r="A1745" s="55">
        <v>1684</v>
      </c>
      <c r="B1745" s="1232">
        <f>'Tax Sched 24'!B5</f>
        <v>259437</v>
      </c>
      <c r="C1745" s="14" t="s">
        <v>672</v>
      </c>
      <c r="D1745" s="14" t="str">
        <f t="shared" si="26"/>
        <v>Error?</v>
      </c>
    </row>
    <row r="1746" spans="1:5" x14ac:dyDescent="0.2">
      <c r="A1746" s="55">
        <v>1685</v>
      </c>
      <c r="B1746" s="1232">
        <f>'Tax Sched 24'!B6</f>
        <v>77131</v>
      </c>
      <c r="C1746" s="14" t="s">
        <v>672</v>
      </c>
      <c r="D1746" s="14" t="str">
        <f t="shared" si="26"/>
        <v>Error?</v>
      </c>
    </row>
    <row r="1747" spans="1:5" x14ac:dyDescent="0.2">
      <c r="A1747" s="55">
        <v>1686</v>
      </c>
      <c r="B1747" s="1232">
        <f>'Tax Sched 24'!B7</f>
        <v>124530</v>
      </c>
      <c r="C1747" s="14" t="s">
        <v>672</v>
      </c>
      <c r="D1747" s="14" t="str">
        <f t="shared" si="26"/>
        <v>Error?</v>
      </c>
    </row>
    <row r="1748" spans="1:5" x14ac:dyDescent="0.2">
      <c r="A1748" s="55">
        <v>1687</v>
      </c>
      <c r="B1748" s="1232">
        <f>'Tax Sched 24'!B8</f>
        <v>49593</v>
      </c>
      <c r="C1748" s="14" t="s">
        <v>672</v>
      </c>
      <c r="D1748" s="14" t="str">
        <f t="shared" si="26"/>
        <v>Error?</v>
      </c>
    </row>
    <row r="1749" spans="1:5" x14ac:dyDescent="0.2">
      <c r="A1749" s="55">
        <v>1688</v>
      </c>
      <c r="B1749" s="1232">
        <f>'Tax Sched 24'!B10</f>
        <v>51887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173330</v>
      </c>
      <c r="C1752" s="14" t="s">
        <v>672</v>
      </c>
      <c r="D1752" s="14" t="str">
        <f t="shared" si="26"/>
        <v>Error?</v>
      </c>
    </row>
    <row r="1753" spans="1:5" x14ac:dyDescent="0.2">
      <c r="A1753" s="55">
        <v>1692</v>
      </c>
      <c r="B1753" s="1232">
        <f>'Tax Sched 24'!B12</f>
        <v>51887</v>
      </c>
      <c r="C1753" s="14" t="s">
        <v>672</v>
      </c>
      <c r="D1753" s="14" t="str">
        <f t="shared" si="26"/>
        <v>Error?</v>
      </c>
    </row>
    <row r="1754" spans="1:5" x14ac:dyDescent="0.2">
      <c r="A1754" s="55">
        <v>1693</v>
      </c>
      <c r="B1754" s="1232">
        <f>'Tax Sched 24'!B14</f>
        <v>20754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2635175</v>
      </c>
      <c r="C1759" s="14" t="s">
        <v>672</v>
      </c>
      <c r="D1759" s="14" t="str">
        <f t="shared" si="26"/>
        <v>Error?</v>
      </c>
    </row>
    <row r="1760" spans="1:5" x14ac:dyDescent="0.2">
      <c r="A1760" s="55">
        <v>1699</v>
      </c>
      <c r="B1760" s="1232">
        <f>'Tax Sched 24'!D4</f>
        <v>881177</v>
      </c>
      <c r="C1760" s="14" t="s">
        <v>672</v>
      </c>
      <c r="D1760" s="14" t="str">
        <f t="shared" si="26"/>
        <v>Error?</v>
      </c>
    </row>
    <row r="1761" spans="1:5" x14ac:dyDescent="0.2">
      <c r="A1761" s="55">
        <v>1700</v>
      </c>
      <c r="B1761" s="1232">
        <f>'Tax Sched 24'!D5</f>
        <v>131912</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63319</v>
      </c>
      <c r="C1763" s="14" t="s">
        <v>672</v>
      </c>
      <c r="D1763" s="14" t="str">
        <f t="shared" si="26"/>
        <v>Error?</v>
      </c>
    </row>
    <row r="1764" spans="1:5" x14ac:dyDescent="0.2">
      <c r="A1764" s="55">
        <v>1703</v>
      </c>
      <c r="B1764" s="1232">
        <f>'Tax Sched 24'!D8</f>
        <v>17829</v>
      </c>
      <c r="C1764" s="14" t="s">
        <v>672</v>
      </c>
      <c r="D1764" s="14" t="str">
        <f t="shared" si="26"/>
        <v>Error?</v>
      </c>
    </row>
    <row r="1765" spans="1:5" x14ac:dyDescent="0.2">
      <c r="A1765" s="55">
        <v>1704</v>
      </c>
      <c r="B1765" s="1232">
        <f>'Tax Sched 24'!D10</f>
        <v>26382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88449</v>
      </c>
      <c r="C1768" s="14" t="s">
        <v>672</v>
      </c>
      <c r="D1768" s="14" t="str">
        <f t="shared" si="26"/>
        <v>Error?</v>
      </c>
    </row>
    <row r="1769" spans="1:5" x14ac:dyDescent="0.2">
      <c r="A1769" s="55">
        <v>1708</v>
      </c>
      <c r="B1769" s="1232">
        <f>'Tax Sched 24'!D12</f>
        <v>26382</v>
      </c>
      <c r="C1769" s="14" t="s">
        <v>672</v>
      </c>
      <c r="D1769" s="14" t="str">
        <f t="shared" si="26"/>
        <v>Error?</v>
      </c>
    </row>
    <row r="1770" spans="1:5" x14ac:dyDescent="0.2">
      <c r="A1770" s="55">
        <v>1709</v>
      </c>
      <c r="B1770" s="1232">
        <f>'Tax Sched 24'!D14</f>
        <v>10552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1299212</v>
      </c>
      <c r="C1775" s="14" t="s">
        <v>672</v>
      </c>
      <c r="D1775" s="14" t="str">
        <f t="shared" si="26"/>
        <v>Error?</v>
      </c>
    </row>
    <row r="1776" spans="1:5" x14ac:dyDescent="0.2">
      <c r="A1776" s="55">
        <v>1715</v>
      </c>
      <c r="B1776" s="1232">
        <f>'Tax Sched 24'!C4</f>
        <v>851865</v>
      </c>
      <c r="D1776" s="14" t="str">
        <f t="shared" si="26"/>
        <v>Error?</v>
      </c>
    </row>
    <row r="1777" spans="1:4" x14ac:dyDescent="0.2">
      <c r="A1777" s="55">
        <v>1716</v>
      </c>
      <c r="B1777" s="1232">
        <f>'Tax Sched 24'!C5</f>
        <v>127525</v>
      </c>
      <c r="D1777" s="14" t="str">
        <f t="shared" si="26"/>
        <v>Error?</v>
      </c>
    </row>
    <row r="1778" spans="1:4" x14ac:dyDescent="0.2">
      <c r="A1778" s="55">
        <v>1717</v>
      </c>
      <c r="B1778" s="1232">
        <f>'Tax Sched 24'!C6</f>
        <v>77131</v>
      </c>
      <c r="D1778" s="14" t="str">
        <f t="shared" si="26"/>
        <v>Error?</v>
      </c>
    </row>
    <row r="1779" spans="1:4" x14ac:dyDescent="0.2">
      <c r="A1779" s="55">
        <v>1718</v>
      </c>
      <c r="B1779" s="1232">
        <f>'Tax Sched 24'!C7</f>
        <v>61211</v>
      </c>
      <c r="D1779" s="14" t="str">
        <f t="shared" si="26"/>
        <v>Error?</v>
      </c>
    </row>
    <row r="1780" spans="1:4" x14ac:dyDescent="0.2">
      <c r="A1780" s="55">
        <v>1719</v>
      </c>
      <c r="B1780" s="1232">
        <f>'Tax Sched 24'!C8</f>
        <v>31764</v>
      </c>
      <c r="D1780" s="14" t="str">
        <f t="shared" si="26"/>
        <v>Error?</v>
      </c>
    </row>
    <row r="1781" spans="1:4" x14ac:dyDescent="0.2">
      <c r="A1781" s="55">
        <v>1720</v>
      </c>
      <c r="B1781" s="1232">
        <f>'Tax Sched 24'!C10</f>
        <v>25505</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84881</v>
      </c>
      <c r="D1784" s="14" t="str">
        <f t="shared" si="26"/>
        <v>Error?</v>
      </c>
    </row>
    <row r="1785" spans="1:4" x14ac:dyDescent="0.2">
      <c r="A1785" s="55">
        <v>1724</v>
      </c>
      <c r="B1785" s="1232">
        <f>'Tax Sched 24'!C12</f>
        <v>25505</v>
      </c>
      <c r="D1785" s="14" t="str">
        <f t="shared" si="26"/>
        <v>Error?</v>
      </c>
    </row>
    <row r="1786" spans="1:4" x14ac:dyDescent="0.2">
      <c r="A1786" s="55">
        <v>1725</v>
      </c>
      <c r="B1786" s="1232">
        <f>'Tax Sched 24'!C14</f>
        <v>10202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1335963</v>
      </c>
      <c r="C1791" s="14" t="s">
        <v>672</v>
      </c>
      <c r="D1791" s="14" t="str">
        <f t="shared" ref="D1791:D1854" si="27">IF(ISBLANK(B1791),"OK",IF(A1791-B1791=0,"OK","Error?"))</f>
        <v>Error?</v>
      </c>
    </row>
    <row r="1792" spans="1:4" x14ac:dyDescent="0.2">
      <c r="A1792" s="55">
        <v>1731</v>
      </c>
      <c r="B1792" s="1232">
        <f>'Tax Sched 24'!F4</f>
        <v>932232</v>
      </c>
      <c r="C1792" s="14" t="s">
        <v>672</v>
      </c>
      <c r="D1792" s="14" t="str">
        <f t="shared" si="27"/>
        <v>Error?</v>
      </c>
    </row>
    <row r="1793" spans="1:4" x14ac:dyDescent="0.2">
      <c r="A1793" s="55">
        <v>1732</v>
      </c>
      <c r="B1793" s="1232">
        <f>'Tax Sched 24'!F5</f>
        <v>139556</v>
      </c>
      <c r="C1793" s="14" t="s">
        <v>672</v>
      </c>
      <c r="D1793" s="14" t="str">
        <f t="shared" si="27"/>
        <v>Error?</v>
      </c>
    </row>
    <row r="1794" spans="1:4" x14ac:dyDescent="0.2">
      <c r="A1794" s="55">
        <v>1733</v>
      </c>
      <c r="B1794" s="1232">
        <f>'Tax Sched 24'!F6</f>
        <v>84410</v>
      </c>
      <c r="C1794" s="14" t="s">
        <v>672</v>
      </c>
      <c r="D1794" s="14" t="str">
        <f t="shared" si="27"/>
        <v>Error?</v>
      </c>
    </row>
    <row r="1795" spans="1:4" x14ac:dyDescent="0.2">
      <c r="A1795" s="55">
        <v>1734</v>
      </c>
      <c r="B1795" s="1232">
        <f>'Tax Sched 24'!F7</f>
        <v>66988</v>
      </c>
      <c r="C1795" s="14" t="s">
        <v>672</v>
      </c>
      <c r="D1795" s="14" t="str">
        <f t="shared" si="27"/>
        <v>Error?</v>
      </c>
    </row>
    <row r="1796" spans="1:4" x14ac:dyDescent="0.2">
      <c r="A1796" s="55">
        <v>1735</v>
      </c>
      <c r="B1796" s="1232">
        <f>'Tax Sched 24'!F8</f>
        <v>34760</v>
      </c>
      <c r="C1796" s="14" t="s">
        <v>672</v>
      </c>
      <c r="D1796" s="14" t="str">
        <f t="shared" si="27"/>
        <v>Error?</v>
      </c>
    </row>
    <row r="1797" spans="1:4" x14ac:dyDescent="0.2">
      <c r="A1797" s="55">
        <v>1736</v>
      </c>
      <c r="B1797" s="1232">
        <f>'Tax Sched 24'!F10</f>
        <v>27911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92888</v>
      </c>
      <c r="C1800" s="14" t="s">
        <v>672</v>
      </c>
      <c r="D1800" s="14" t="str">
        <f t="shared" si="27"/>
        <v>Error?</v>
      </c>
    </row>
    <row r="1801" spans="1:4" x14ac:dyDescent="0.2">
      <c r="A1801" s="55">
        <v>1740</v>
      </c>
      <c r="B1801" s="1232">
        <f>'Tax Sched 24'!F12</f>
        <v>27911</v>
      </c>
      <c r="C1801" s="14" t="s">
        <v>672</v>
      </c>
      <c r="D1801" s="14" t="str">
        <f t="shared" si="27"/>
        <v>Error?</v>
      </c>
    </row>
    <row r="1802" spans="1:4" x14ac:dyDescent="0.2">
      <c r="A1802" s="55">
        <v>1741</v>
      </c>
      <c r="B1802" s="1232">
        <f>'Tax Sched 24'!F14</f>
        <v>11164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1784097</v>
      </c>
      <c r="D1808" s="14" t="str">
        <f t="shared" si="27"/>
        <v>Error?</v>
      </c>
    </row>
    <row r="1809" spans="1:4" x14ac:dyDescent="0.2">
      <c r="A1809" s="55">
        <v>1748</v>
      </c>
      <c r="B1809" s="1232">
        <f>'Tax Sched 24'!E5</f>
        <v>267081</v>
      </c>
      <c r="D1809" s="14" t="str">
        <f t="shared" si="27"/>
        <v>Error?</v>
      </c>
    </row>
    <row r="1810" spans="1:4" x14ac:dyDescent="0.2">
      <c r="A1810" s="55">
        <v>1749</v>
      </c>
      <c r="B1810" s="1232">
        <f>'Tax Sched 24'!E6</f>
        <v>161541</v>
      </c>
      <c r="D1810" s="14" t="str">
        <f t="shared" si="27"/>
        <v>Error?</v>
      </c>
    </row>
    <row r="1811" spans="1:4" x14ac:dyDescent="0.2">
      <c r="A1811" s="55">
        <v>1750</v>
      </c>
      <c r="B1811" s="1232">
        <f>'Tax Sched 24'!E7</f>
        <v>128199</v>
      </c>
      <c r="D1811" s="14" t="str">
        <f t="shared" si="27"/>
        <v>Error?</v>
      </c>
    </row>
    <row r="1812" spans="1:4" x14ac:dyDescent="0.2">
      <c r="A1812" s="55">
        <v>1751</v>
      </c>
      <c r="B1812" s="1232">
        <f>'Tax Sched 24'!E8</f>
        <v>66524</v>
      </c>
      <c r="D1812" s="14" t="str">
        <f t="shared" si="27"/>
        <v>Error?</v>
      </c>
    </row>
    <row r="1813" spans="1:4" x14ac:dyDescent="0.2">
      <c r="A1813" s="55">
        <v>1752</v>
      </c>
      <c r="B1813" s="1232">
        <f>'Tax Sched 24'!E10</f>
        <v>53416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177769</v>
      </c>
      <c r="D1816" s="14" t="str">
        <f t="shared" si="27"/>
        <v>Error?</v>
      </c>
    </row>
    <row r="1817" spans="1:4" x14ac:dyDescent="0.2">
      <c r="A1817" s="55">
        <v>1756</v>
      </c>
      <c r="B1817" s="1232">
        <f>'Tax Sched 24'!E12</f>
        <v>53416</v>
      </c>
      <c r="D1817" s="14" t="str">
        <f t="shared" si="27"/>
        <v>Error?</v>
      </c>
    </row>
    <row r="1818" spans="1:4" x14ac:dyDescent="0.2">
      <c r="A1818" s="55">
        <v>1757</v>
      </c>
      <c r="B1818" s="1232">
        <f>'Tax Sched 24'!E14</f>
        <v>21366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2797966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363780</v>
      </c>
      <c r="C1939" s="14" t="s">
        <v>672</v>
      </c>
      <c r="D1939" s="14" t="str">
        <f t="shared" si="29"/>
        <v>Error?</v>
      </c>
    </row>
    <row r="1940" spans="1:5" x14ac:dyDescent="0.2">
      <c r="A1940" s="55">
        <v>1879</v>
      </c>
      <c r="B1940" s="1232">
        <f>'Short-Term Long-Term Debt 25'!F49</f>
        <v>450000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20754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20754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20754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177257</v>
      </c>
      <c r="D2008" s="14" t="str">
        <f t="shared" si="30"/>
        <v>Error?</v>
      </c>
    </row>
    <row r="2009" spans="1:4" x14ac:dyDescent="0.2">
      <c r="A2009" s="55">
        <v>1948</v>
      </c>
      <c r="B2009" s="1232">
        <f>'Cap Outlay Deprec 27'!C8</f>
        <v>3831375</v>
      </c>
      <c r="D2009" s="14" t="str">
        <f t="shared" si="30"/>
        <v>Error?</v>
      </c>
    </row>
    <row r="2010" spans="1:4" x14ac:dyDescent="0.2">
      <c r="A2010" s="55">
        <v>1949</v>
      </c>
      <c r="B2010" s="1232">
        <f>'Cap Outlay Deprec 27'!C10</f>
        <v>339508</v>
      </c>
      <c r="D2010" s="14" t="str">
        <f t="shared" si="30"/>
        <v>Error?</v>
      </c>
    </row>
    <row r="2011" spans="1:4" x14ac:dyDescent="0.2">
      <c r="A2011" s="55">
        <v>1950</v>
      </c>
      <c r="B2011" s="1232">
        <f>'Cap Outlay Deprec 27'!C12</f>
        <v>817051</v>
      </c>
      <c r="D2011" s="14" t="str">
        <f t="shared" si="30"/>
        <v>Error?</v>
      </c>
    </row>
    <row r="2012" spans="1:4" x14ac:dyDescent="0.2">
      <c r="A2012" s="55">
        <v>1951</v>
      </c>
      <c r="B2012" s="1232">
        <f>'Cap Outlay Deprec 27'!C13</f>
        <v>429937</v>
      </c>
      <c r="D2012" s="14" t="str">
        <f t="shared" si="30"/>
        <v>Error?</v>
      </c>
    </row>
    <row r="2013" spans="1:4" x14ac:dyDescent="0.2">
      <c r="A2013" s="55">
        <v>1952</v>
      </c>
      <c r="B2013" s="1232">
        <f>'Cap Outlay Deprec 27'!C16</f>
        <v>5595128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12867</v>
      </c>
      <c r="D2016" s="14" t="str">
        <f t="shared" si="30"/>
        <v>Error?</v>
      </c>
    </row>
    <row r="2017" spans="1:4" x14ac:dyDescent="0.2">
      <c r="A2017" s="55">
        <v>1956</v>
      </c>
      <c r="B2017" s="1232">
        <f>'Cap Outlay Deprec 27'!D12</f>
        <v>45394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58261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90772</v>
      </c>
      <c r="D2023" s="14" t="str">
        <f t="shared" si="30"/>
        <v>Error?</v>
      </c>
    </row>
    <row r="2024" spans="1:4" x14ac:dyDescent="0.2">
      <c r="A2024" s="55">
        <v>1963</v>
      </c>
      <c r="B2024" s="1232">
        <f>'Cap Outlay Deprec 27'!E13</f>
        <v>420181</v>
      </c>
      <c r="D2024" s="14" t="str">
        <f t="shared" si="30"/>
        <v>Error?</v>
      </c>
    </row>
    <row r="2025" spans="1:4" x14ac:dyDescent="0.2">
      <c r="A2025" s="55">
        <v>1964</v>
      </c>
      <c r="B2025" s="1232">
        <f>'Cap Outlay Deprec 27'!E16</f>
        <v>510953</v>
      </c>
      <c r="C2025" s="14" t="s">
        <v>672</v>
      </c>
      <c r="D2025" s="14" t="str">
        <f t="shared" si="30"/>
        <v>Error?</v>
      </c>
    </row>
    <row r="2026" spans="1:4" x14ac:dyDescent="0.2">
      <c r="A2026" s="55">
        <v>1965</v>
      </c>
      <c r="B2026" s="1232">
        <f>'Cap Outlay Deprec 27'!F5</f>
        <v>177257</v>
      </c>
      <c r="C2026" s="14" t="s">
        <v>672</v>
      </c>
      <c r="D2026" s="14" t="str">
        <f t="shared" si="30"/>
        <v>Error?</v>
      </c>
    </row>
    <row r="2027" spans="1:4" x14ac:dyDescent="0.2">
      <c r="A2027" s="55">
        <v>1966</v>
      </c>
      <c r="B2027" s="1232">
        <f>'Cap Outlay Deprec 27'!F8</f>
        <v>3831375</v>
      </c>
      <c r="C2027" s="14" t="s">
        <v>672</v>
      </c>
      <c r="D2027" s="14" t="str">
        <f t="shared" si="30"/>
        <v>Error?</v>
      </c>
    </row>
    <row r="2028" spans="1:4" x14ac:dyDescent="0.2">
      <c r="A2028" s="55">
        <v>1967</v>
      </c>
      <c r="B2028" s="1232">
        <f>'Cap Outlay Deprec 27'!F10</f>
        <v>352375</v>
      </c>
      <c r="C2028" s="14" t="s">
        <v>672</v>
      </c>
      <c r="D2028" s="14" t="str">
        <f t="shared" si="30"/>
        <v>Error?</v>
      </c>
    </row>
    <row r="2029" spans="1:4" x14ac:dyDescent="0.2">
      <c r="A2029" s="55">
        <v>1968</v>
      </c>
      <c r="B2029" s="1232">
        <f>'Cap Outlay Deprec 27'!F12</f>
        <v>771673</v>
      </c>
      <c r="C2029" s="14" t="s">
        <v>672</v>
      </c>
      <c r="D2029" s="14" t="str">
        <f t="shared" si="30"/>
        <v>Error?</v>
      </c>
    </row>
    <row r="2030" spans="1:4" x14ac:dyDescent="0.2">
      <c r="A2030" s="55">
        <v>1969</v>
      </c>
      <c r="B2030" s="1232">
        <f>'Cap Outlay Deprec 27'!F13</f>
        <v>9756</v>
      </c>
      <c r="C2030" s="14" t="s">
        <v>672</v>
      </c>
      <c r="D2030" s="14" t="str">
        <f t="shared" si="30"/>
        <v>Error?</v>
      </c>
    </row>
    <row r="2031" spans="1:4" x14ac:dyDescent="0.2">
      <c r="A2031" s="55">
        <v>1970</v>
      </c>
      <c r="B2031" s="1232">
        <f>'Cap Outlay Deprec 27'!F16</f>
        <v>5142436</v>
      </c>
      <c r="C2031" s="14" t="s">
        <v>672</v>
      </c>
      <c r="D2031" s="14" t="str">
        <f t="shared" si="30"/>
        <v>Error?</v>
      </c>
    </row>
    <row r="2032" spans="1:4" x14ac:dyDescent="0.2">
      <c r="A2032" s="83">
        <v>1971</v>
      </c>
      <c r="D2032" s="14" t="str">
        <f t="shared" si="30"/>
        <v>OK</v>
      </c>
    </row>
    <row r="2033" spans="1:4" x14ac:dyDescent="0.2">
      <c r="A2033" s="55">
        <v>1972</v>
      </c>
      <c r="B2033" s="1232">
        <f>'Cap Outlay Deprec 27'!H8</f>
        <v>1285965</v>
      </c>
      <c r="D2033" s="14" t="str">
        <f t="shared" si="30"/>
        <v>Error?</v>
      </c>
    </row>
    <row r="2034" spans="1:4" x14ac:dyDescent="0.2">
      <c r="A2034" s="55">
        <v>1973</v>
      </c>
      <c r="B2034" s="1232">
        <f>'Cap Outlay Deprec 27'!H10</f>
        <v>217686</v>
      </c>
      <c r="D2034" s="14" t="str">
        <f t="shared" si="30"/>
        <v>Error?</v>
      </c>
    </row>
    <row r="2035" spans="1:4" x14ac:dyDescent="0.2">
      <c r="A2035" s="55">
        <v>1974</v>
      </c>
      <c r="B2035" s="1232">
        <f>'Cap Outlay Deprec 27'!H12</f>
        <v>485692</v>
      </c>
      <c r="D2035" s="14" t="str">
        <f t="shared" si="30"/>
        <v>Error?</v>
      </c>
    </row>
    <row r="2036" spans="1:4" x14ac:dyDescent="0.2">
      <c r="A2036" s="55">
        <v>1975</v>
      </c>
      <c r="B2036" s="1232">
        <f>'Cap Outlay Deprec 27'!H13</f>
        <v>66156</v>
      </c>
      <c r="D2036" s="14" t="str">
        <f t="shared" si="30"/>
        <v>Error?</v>
      </c>
    </row>
    <row r="2037" spans="1:4" x14ac:dyDescent="0.2">
      <c r="A2037" s="55">
        <v>1976</v>
      </c>
      <c r="B2037" s="1232">
        <f>'Cap Outlay Deprec 27'!H16</f>
        <v>2055499</v>
      </c>
      <c r="C2037" s="14" t="s">
        <v>672</v>
      </c>
      <c r="D2037" s="14" t="str">
        <f t="shared" si="30"/>
        <v>Error?</v>
      </c>
    </row>
    <row r="2038" spans="1:4" x14ac:dyDescent="0.2">
      <c r="A2038" s="83">
        <v>1977</v>
      </c>
      <c r="D2038" s="14" t="str">
        <f t="shared" si="30"/>
        <v>OK</v>
      </c>
    </row>
    <row r="2039" spans="1:4" x14ac:dyDescent="0.2">
      <c r="A2039" s="55">
        <v>1978</v>
      </c>
      <c r="B2039" s="1232">
        <f>'Cap Outlay Deprec 27'!I8</f>
        <v>68328</v>
      </c>
      <c r="D2039" s="14" t="str">
        <f t="shared" si="30"/>
        <v>Error?</v>
      </c>
    </row>
    <row r="2040" spans="1:4" x14ac:dyDescent="0.2">
      <c r="A2040" s="55">
        <v>1979</v>
      </c>
      <c r="B2040" s="1232">
        <f>'Cap Outlay Deprec 27'!I10</f>
        <v>14576</v>
      </c>
      <c r="D2040" s="14" t="str">
        <f t="shared" si="30"/>
        <v>Error?</v>
      </c>
    </row>
    <row r="2041" spans="1:4" x14ac:dyDescent="0.2">
      <c r="A2041" s="55">
        <v>1980</v>
      </c>
      <c r="B2041" s="1232">
        <f>'Cap Outlay Deprec 27'!I12</f>
        <v>78865</v>
      </c>
      <c r="D2041" s="14" t="str">
        <f t="shared" si="30"/>
        <v>Error?</v>
      </c>
    </row>
    <row r="2042" spans="1:4" x14ac:dyDescent="0.2">
      <c r="A2042" s="55">
        <v>1981</v>
      </c>
      <c r="B2042" s="1232">
        <f>'Cap Outlay Deprec 27'!I13</f>
        <v>84036</v>
      </c>
      <c r="D2042" s="14" t="str">
        <f t="shared" si="30"/>
        <v>Error?</v>
      </c>
    </row>
    <row r="2043" spans="1:4" x14ac:dyDescent="0.2">
      <c r="A2043" s="55">
        <v>1982</v>
      </c>
      <c r="B2043" s="1232">
        <f>'Cap Outlay Deprec 27'!I16</f>
        <v>245805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90772</v>
      </c>
      <c r="D2047" s="14" t="str">
        <f t="shared" ref="D2047:D2110" si="31">IF(ISBLANK(B2047),"OK",IF(A2047-B2047=0,"OK","Error?"))</f>
        <v>Error?</v>
      </c>
    </row>
    <row r="2048" spans="1:4" x14ac:dyDescent="0.2">
      <c r="A2048" s="55">
        <v>1987</v>
      </c>
      <c r="B2048" s="1232">
        <f>'Cap Outlay Deprec 27'!J13</f>
        <v>140436</v>
      </c>
      <c r="D2048" s="14" t="str">
        <f t="shared" si="31"/>
        <v>Error?</v>
      </c>
    </row>
    <row r="2049" spans="1:4" x14ac:dyDescent="0.2">
      <c r="A2049" s="55">
        <v>1988</v>
      </c>
      <c r="B2049" s="1232">
        <f>'Cap Outlay Deprec 27'!J16</f>
        <v>231208</v>
      </c>
      <c r="C2049" s="14" t="s">
        <v>672</v>
      </c>
      <c r="D2049" s="14" t="str">
        <f t="shared" si="31"/>
        <v>Error?</v>
      </c>
    </row>
    <row r="2050" spans="1:4" x14ac:dyDescent="0.2">
      <c r="A2050" s="83">
        <v>1989</v>
      </c>
      <c r="D2050" s="14" t="str">
        <f t="shared" si="31"/>
        <v>OK</v>
      </c>
    </row>
    <row r="2051" spans="1:4" x14ac:dyDescent="0.2">
      <c r="A2051" s="55">
        <v>1990</v>
      </c>
      <c r="B2051" s="1232">
        <f>'Cap Outlay Deprec 27'!K8</f>
        <v>1354293</v>
      </c>
      <c r="C2051" s="14" t="s">
        <v>672</v>
      </c>
      <c r="D2051" s="14" t="str">
        <f t="shared" si="31"/>
        <v>Error?</v>
      </c>
    </row>
    <row r="2052" spans="1:4" x14ac:dyDescent="0.2">
      <c r="A2052" s="55">
        <v>1991</v>
      </c>
      <c r="B2052" s="1232">
        <f>'Cap Outlay Deprec 27'!K10</f>
        <v>232262</v>
      </c>
      <c r="C2052" s="14" t="s">
        <v>672</v>
      </c>
      <c r="D2052" s="14" t="str">
        <f t="shared" si="31"/>
        <v>Error?</v>
      </c>
    </row>
    <row r="2053" spans="1:4" x14ac:dyDescent="0.2">
      <c r="A2053" s="55">
        <v>1992</v>
      </c>
      <c r="B2053" s="1232">
        <f>'Cap Outlay Deprec 27'!K12</f>
        <v>473785</v>
      </c>
      <c r="C2053" s="14" t="s">
        <v>672</v>
      </c>
      <c r="D2053" s="14" t="str">
        <f t="shared" si="31"/>
        <v>Error?</v>
      </c>
    </row>
    <row r="2054" spans="1:4" x14ac:dyDescent="0.2">
      <c r="A2054" s="55">
        <v>1993</v>
      </c>
      <c r="B2054" s="1232">
        <f>'Cap Outlay Deprec 27'!K13</f>
        <v>9756</v>
      </c>
      <c r="C2054" s="14" t="s">
        <v>672</v>
      </c>
      <c r="D2054" s="14" t="str">
        <f t="shared" si="31"/>
        <v>Error?</v>
      </c>
    </row>
    <row r="2055" spans="1:4" x14ac:dyDescent="0.2">
      <c r="A2055" s="55">
        <v>1994</v>
      </c>
      <c r="B2055" s="1232">
        <f>'Cap Outlay Deprec 27'!K16</f>
        <v>2070096</v>
      </c>
      <c r="C2055" s="14" t="s">
        <v>672</v>
      </c>
      <c r="D2055" s="14" t="str">
        <f t="shared" si="31"/>
        <v>Error?</v>
      </c>
    </row>
    <row r="2056" spans="1:4" x14ac:dyDescent="0.2">
      <c r="A2056" s="55">
        <v>1995</v>
      </c>
      <c r="B2056" s="1232">
        <f>'Cap Outlay Deprec 27'!L5</f>
        <v>177257</v>
      </c>
      <c r="C2056" s="14" t="s">
        <v>672</v>
      </c>
      <c r="D2056" s="14" t="str">
        <f t="shared" si="31"/>
        <v>Error?</v>
      </c>
    </row>
    <row r="2057" spans="1:4" x14ac:dyDescent="0.2">
      <c r="A2057" s="55">
        <v>1996</v>
      </c>
      <c r="B2057" s="1232">
        <f>'Cap Outlay Deprec 27'!L8</f>
        <v>2477082</v>
      </c>
      <c r="C2057" s="14" t="s">
        <v>672</v>
      </c>
      <c r="D2057" s="14" t="str">
        <f t="shared" si="31"/>
        <v>Error?</v>
      </c>
    </row>
    <row r="2058" spans="1:4" x14ac:dyDescent="0.2">
      <c r="A2058" s="55">
        <v>1997</v>
      </c>
      <c r="B2058" s="1232">
        <f>'Cap Outlay Deprec 27'!L10</f>
        <v>120113</v>
      </c>
      <c r="C2058" s="14" t="s">
        <v>672</v>
      </c>
      <c r="D2058" s="14" t="str">
        <f t="shared" si="31"/>
        <v>Error?</v>
      </c>
    </row>
    <row r="2059" spans="1:4" x14ac:dyDescent="0.2">
      <c r="A2059" s="55">
        <v>1998</v>
      </c>
      <c r="B2059" s="1232">
        <f>'Cap Outlay Deprec 27'!L12</f>
        <v>297888</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3072340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146421</v>
      </c>
      <c r="C2088" s="14" t="s">
        <v>672</v>
      </c>
      <c r="D2088" s="14" t="str">
        <f t="shared" si="31"/>
        <v>Error?</v>
      </c>
    </row>
    <row r="2089" spans="1:4" x14ac:dyDescent="0.2">
      <c r="A2089" s="55">
        <v>2028</v>
      </c>
      <c r="B2089" s="1232">
        <f>'Expenditures 15-22'!K92</f>
        <v>149065</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96094</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62340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1976299</v>
      </c>
      <c r="C2551" s="14" t="s">
        <v>672</v>
      </c>
      <c r="D2551" s="14" t="str">
        <f t="shared" si="38"/>
        <v>Error?</v>
      </c>
    </row>
    <row r="2552" spans="1:4" x14ac:dyDescent="0.2">
      <c r="A2552" s="83">
        <v>2491</v>
      </c>
      <c r="D2552" s="14" t="str">
        <f t="shared" si="38"/>
        <v>OK</v>
      </c>
    </row>
    <row r="2553" spans="1:4" x14ac:dyDescent="0.2">
      <c r="A2553" s="55">
        <v>2492</v>
      </c>
      <c r="B2553" s="1232">
        <f>'Acct Summary 7-8'!C6</f>
        <v>138452</v>
      </c>
      <c r="C2553" s="14" t="s">
        <v>672</v>
      </c>
      <c r="D2553" s="14" t="str">
        <f t="shared" si="38"/>
        <v>Error?</v>
      </c>
    </row>
    <row r="2554" spans="1:4" x14ac:dyDescent="0.2">
      <c r="A2554" s="55">
        <v>2493</v>
      </c>
      <c r="B2554" s="1232">
        <f>'Acct Summary 7-8'!C7</f>
        <v>106255</v>
      </c>
      <c r="C2554" s="14" t="s">
        <v>672</v>
      </c>
      <c r="D2554" s="14" t="str">
        <f t="shared" si="38"/>
        <v>Error?</v>
      </c>
    </row>
    <row r="2555" spans="1:4" x14ac:dyDescent="0.2">
      <c r="A2555" s="55">
        <v>2494</v>
      </c>
      <c r="B2555" s="1232">
        <f>'Acct Summary 7-8'!C8</f>
        <v>2221006</v>
      </c>
      <c r="C2555" s="14" t="s">
        <v>672</v>
      </c>
      <c r="D2555" s="14" t="str">
        <f t="shared" si="38"/>
        <v>Error?</v>
      </c>
    </row>
    <row r="2556" spans="1:4" x14ac:dyDescent="0.2">
      <c r="A2556" s="55">
        <v>2495</v>
      </c>
      <c r="B2556" s="1232">
        <f>'Acct Summary 7-8'!C12</f>
        <v>1336336</v>
      </c>
      <c r="C2556" s="14" t="s">
        <v>672</v>
      </c>
      <c r="D2556" s="14" t="str">
        <f t="shared" si="38"/>
        <v>Error?</v>
      </c>
    </row>
    <row r="2557" spans="1:4" x14ac:dyDescent="0.2">
      <c r="A2557" s="55">
        <v>2496</v>
      </c>
      <c r="B2557" s="1232">
        <f>'Acct Summary 7-8'!C13</f>
        <v>620259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295486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2252081</v>
      </c>
      <c r="C2561" s="14" t="s">
        <v>672</v>
      </c>
      <c r="D2561" s="14" t="str">
        <f t="shared" si="39"/>
        <v>Error?</v>
      </c>
    </row>
    <row r="2562" spans="1:4" x14ac:dyDescent="0.2">
      <c r="A2562" s="55">
        <v>2501</v>
      </c>
      <c r="B2562" s="1232">
        <f>'Acct Summary 7-8'!C20</f>
        <v>-31075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269189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269189</v>
      </c>
      <c r="C2568" s="14" t="s">
        <v>672</v>
      </c>
      <c r="D2568" s="14" t="str">
        <f t="shared" si="39"/>
        <v>Error?</v>
      </c>
    </row>
    <row r="2569" spans="1:4" x14ac:dyDescent="0.2">
      <c r="A2569" s="55">
        <v>2508</v>
      </c>
      <c r="B2569" s="1232">
        <f>'Acct Summary 7-8'!D13</f>
        <v>282148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282148</v>
      </c>
      <c r="C2573" s="14" t="s">
        <v>672</v>
      </c>
      <c r="D2573" s="14" t="str">
        <f t="shared" si="39"/>
        <v>Error?</v>
      </c>
    </row>
    <row r="2574" spans="1:4" x14ac:dyDescent="0.2">
      <c r="A2574" s="55">
        <v>2513</v>
      </c>
      <c r="B2574" s="1232">
        <f>'Acct Summary 7-8'!D20</f>
        <v>-12959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124870</v>
      </c>
      <c r="C2591" s="14" t="s">
        <v>672</v>
      </c>
      <c r="D2591" s="14" t="str">
        <f t="shared" si="39"/>
        <v>Error?</v>
      </c>
    </row>
    <row r="2592" spans="1:4" x14ac:dyDescent="0.2">
      <c r="A2592" s="83">
        <v>2531</v>
      </c>
      <c r="D2592" s="14" t="str">
        <f t="shared" si="39"/>
        <v>OK</v>
      </c>
    </row>
    <row r="2593" spans="1:4" x14ac:dyDescent="0.2">
      <c r="A2593" s="55">
        <v>2532</v>
      </c>
      <c r="B2593" s="1232">
        <f>'Acct Summary 7-8'!F6</f>
        <v>65220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190090</v>
      </c>
      <c r="C2595" s="14" t="s">
        <v>672</v>
      </c>
      <c r="D2595" s="14" t="str">
        <f t="shared" si="39"/>
        <v>Error?</v>
      </c>
    </row>
    <row r="2596" spans="1:4" x14ac:dyDescent="0.2">
      <c r="A2596" s="55">
        <v>2535</v>
      </c>
      <c r="B2596" s="1232">
        <f>'Acct Summary 7-8'!F13</f>
        <v>199342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199342</v>
      </c>
      <c r="C2600" s="14" t="s">
        <v>672</v>
      </c>
      <c r="D2600" s="14" t="str">
        <f t="shared" si="39"/>
        <v>Error?</v>
      </c>
    </row>
    <row r="2601" spans="1:4" x14ac:dyDescent="0.2">
      <c r="A2601" s="55">
        <v>2540</v>
      </c>
      <c r="B2601" s="1232">
        <f>'Acct Summary 7-8'!F20</f>
        <v>-9252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104536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104536</v>
      </c>
      <c r="C2606" s="14" t="s">
        <v>672</v>
      </c>
      <c r="D2606" s="14" t="str">
        <f t="shared" si="39"/>
        <v>Error?</v>
      </c>
    </row>
    <row r="2607" spans="1:4" x14ac:dyDescent="0.2">
      <c r="A2607" s="55">
        <v>2546</v>
      </c>
      <c r="B2607" s="1232">
        <f>'Acct Summary 7-8'!G12</f>
        <v>26135</v>
      </c>
      <c r="C2607" s="14" t="s">
        <v>672</v>
      </c>
      <c r="D2607" s="14" t="str">
        <f t="shared" si="39"/>
        <v>Error?</v>
      </c>
    </row>
    <row r="2608" spans="1:4" x14ac:dyDescent="0.2">
      <c r="A2608" s="55">
        <v>2547</v>
      </c>
      <c r="B2608" s="1232">
        <f>'Acct Summary 7-8'!G13</f>
        <v>81856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107991</v>
      </c>
      <c r="C2612" s="14" t="s">
        <v>672</v>
      </c>
      <c r="D2612" s="14" t="str">
        <f t="shared" si="39"/>
        <v>Error?</v>
      </c>
    </row>
    <row r="2613" spans="1:4" x14ac:dyDescent="0.2">
      <c r="A2613" s="55">
        <v>2552</v>
      </c>
      <c r="B2613" s="1232">
        <f>'Acct Summary 7-8'!G20</f>
        <v>-3455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77138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77138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77138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146421</v>
      </c>
      <c r="C2789" s="14" t="s">
        <v>672</v>
      </c>
      <c r="D2789" s="14" t="str">
        <f t="shared" si="42"/>
        <v>Error?</v>
      </c>
    </row>
    <row r="2790" spans="1:4" x14ac:dyDescent="0.2">
      <c r="A2790" s="55">
        <v>2729</v>
      </c>
      <c r="B2790" s="1232">
        <f>'Expenditures 15-22'!E102</f>
        <v>146421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495100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1135131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75412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1135131</v>
      </c>
      <c r="D2912" s="14" t="str">
        <f t="shared" si="44"/>
        <v>Error?</v>
      </c>
    </row>
    <row r="2913" spans="1:4" x14ac:dyDescent="0.2">
      <c r="A2913" s="55">
        <v>2852</v>
      </c>
      <c r="B2913" s="1232">
        <f>'Assets-Liab 5-6'!I41</f>
        <v>1135131</v>
      </c>
      <c r="C2913" s="14" t="s">
        <v>672</v>
      </c>
      <c r="D2913" s="14" t="str">
        <f t="shared" si="44"/>
        <v>Error?</v>
      </c>
    </row>
    <row r="2914" spans="1:4" x14ac:dyDescent="0.2">
      <c r="A2914" s="55">
        <v>2853</v>
      </c>
      <c r="B2914" s="1232">
        <f>'Assets-Liab 5-6'!L33</f>
        <v>75412</v>
      </c>
      <c r="D2914" s="14" t="str">
        <f t="shared" si="44"/>
        <v>Error?</v>
      </c>
    </row>
    <row r="2915" spans="1:4" x14ac:dyDescent="0.2">
      <c r="A2915" s="83">
        <v>2854</v>
      </c>
      <c r="D2915" s="14" t="str">
        <f t="shared" si="44"/>
        <v>OK</v>
      </c>
    </row>
    <row r="2916" spans="1:4" x14ac:dyDescent="0.2">
      <c r="A2916" s="55">
        <v>2855</v>
      </c>
      <c r="B2916" s="1232">
        <f>'Assets-Liab 5-6'!L34</f>
        <v>75412</v>
      </c>
      <c r="C2916" s="14" t="s">
        <v>672</v>
      </c>
      <c r="D2916" s="14" t="str">
        <f t="shared" si="44"/>
        <v>Error?</v>
      </c>
    </row>
    <row r="2917" spans="1:4" x14ac:dyDescent="0.2">
      <c r="A2917" s="55">
        <v>2856</v>
      </c>
      <c r="B2917" s="1232">
        <f>'Assets-Liab 5-6'!L41</f>
        <v>75412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10888</v>
      </c>
      <c r="D2949" s="14" t="str">
        <f t="shared" si="45"/>
        <v>Error?</v>
      </c>
    </row>
    <row r="2950" spans="1:4" x14ac:dyDescent="0.2">
      <c r="A2950" s="55">
        <v>2889</v>
      </c>
      <c r="B2950" s="1232">
        <f>'Expenditures 15-22'!E79</f>
        <v>117221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18312</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10888</v>
      </c>
      <c r="C2973" s="14" t="s">
        <v>672</v>
      </c>
      <c r="D2973" s="14" t="str">
        <f t="shared" si="45"/>
        <v>Error?</v>
      </c>
    </row>
    <row r="2974" spans="1:4" x14ac:dyDescent="0.2">
      <c r="A2974" s="55">
        <v>2913</v>
      </c>
      <c r="B2974" s="1232">
        <f>'Expenditures 15-22'!K79</f>
        <v>117221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18312</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6869</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6869</v>
      </c>
      <c r="C3062" s="14" t="s">
        <v>672</v>
      </c>
      <c r="D3062" s="14" t="str">
        <f t="shared" si="46"/>
        <v>Error?</v>
      </c>
    </row>
    <row r="3063" spans="1:4" x14ac:dyDescent="0.2">
      <c r="A3063" s="83">
        <v>3002</v>
      </c>
      <c r="D3063" s="14" t="str">
        <f t="shared" si="46"/>
        <v>OK</v>
      </c>
    </row>
    <row r="3064" spans="1:4" x14ac:dyDescent="0.2">
      <c r="A3064" s="55">
        <v>3003</v>
      </c>
      <c r="B3064" s="1232">
        <f>'Expenditures 15-22'!D213</f>
        <v>97</v>
      </c>
      <c r="D3064" s="14" t="str">
        <f t="shared" si="46"/>
        <v>Error?</v>
      </c>
    </row>
    <row r="3065" spans="1:4" x14ac:dyDescent="0.2">
      <c r="A3065" s="55">
        <v>3004</v>
      </c>
      <c r="B3065" s="1232">
        <f>'Expenditures 15-22'!K213</f>
        <v>97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52222</v>
      </c>
      <c r="C3225" s="14" t="s">
        <v>672</v>
      </c>
      <c r="D3225" s="14" t="str">
        <f t="shared" si="49"/>
        <v>Error?</v>
      </c>
    </row>
    <row r="3226" spans="1:4" x14ac:dyDescent="0.2">
      <c r="A3226" s="55">
        <v>3165</v>
      </c>
      <c r="B3226" s="1232">
        <f>'Acct Summary 7-8'!I8</f>
        <v>52222</v>
      </c>
      <c r="C3226" s="14" t="s">
        <v>672</v>
      </c>
      <c r="D3226" s="14" t="str">
        <f t="shared" si="49"/>
        <v>Error?</v>
      </c>
    </row>
    <row r="3227" spans="1:4" x14ac:dyDescent="0.2">
      <c r="A3227" s="55">
        <v>3166</v>
      </c>
      <c r="B3227" s="1232">
        <f>'Acct Summary 7-8'!I20</f>
        <v>52222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-31075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-12959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-9252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-3455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77138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460075</v>
      </c>
      <c r="C3317" s="14" t="s">
        <v>672</v>
      </c>
      <c r="D3317" s="14" t="str">
        <f t="shared" si="50"/>
        <v>Error?</v>
      </c>
    </row>
    <row r="3318" spans="1:4" x14ac:dyDescent="0.2">
      <c r="A3318" s="55">
        <v>3257</v>
      </c>
      <c r="B3318" s="1232">
        <f>'Acct Summary 7-8'!I76</f>
        <v>9000</v>
      </c>
      <c r="C3318" s="14" t="s">
        <v>672</v>
      </c>
      <c r="D3318" s="14" t="str">
        <f t="shared" si="50"/>
        <v>Error?</v>
      </c>
    </row>
    <row r="3319" spans="1:4" x14ac:dyDescent="0.2">
      <c r="A3319" s="55">
        <v>3258</v>
      </c>
      <c r="B3319" s="1232">
        <f>'Acct Summary 7-8'!I77</f>
        <v>451075</v>
      </c>
      <c r="C3319" s="14" t="s">
        <v>672</v>
      </c>
      <c r="D3319" s="14" t="str">
        <f t="shared" si="50"/>
        <v>Error?</v>
      </c>
    </row>
    <row r="3320" spans="1:4" x14ac:dyDescent="0.2">
      <c r="A3320" s="55">
        <v>3259</v>
      </c>
      <c r="B3320" s="1232">
        <f>'Acct Summary 7-8'!I78</f>
        <v>503297</v>
      </c>
      <c r="C3320" s="14" t="s">
        <v>672</v>
      </c>
      <c r="D3320" s="14" t="str">
        <f t="shared" si="50"/>
        <v>Error?</v>
      </c>
    </row>
    <row r="3321" spans="1:4" x14ac:dyDescent="0.2">
      <c r="A3321" s="55">
        <v>3260</v>
      </c>
      <c r="B3321" s="1232">
        <f>'Acct Summary 7-8'!I79</f>
        <v>631834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1135131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65078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17251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3341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2044</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87714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10994</v>
      </c>
      <c r="D3387" s="14" t="str">
        <f t="shared" si="51"/>
        <v>Error?</v>
      </c>
    </row>
    <row r="3388" spans="1:4" x14ac:dyDescent="0.2">
      <c r="A3388" s="55">
        <v>3327</v>
      </c>
      <c r="B3388" s="1232">
        <f>'Expenditures 15-22'!D211</f>
        <v>8067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10994</v>
      </c>
      <c r="C3390" s="14" t="s">
        <v>672</v>
      </c>
      <c r="D3390" s="14" t="str">
        <f t="shared" si="51"/>
        <v>Error?</v>
      </c>
    </row>
    <row r="3391" spans="1:4" x14ac:dyDescent="0.2">
      <c r="A3391" s="55">
        <v>3330</v>
      </c>
      <c r="B3391" s="1232">
        <f>'Expenditures 15-22'!K211</f>
        <v>8067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1054606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206072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83376</v>
      </c>
      <c r="D3417" s="14" t="str">
        <f t="shared" si="52"/>
        <v>Error?</v>
      </c>
    </row>
    <row r="3418" spans="1:4" x14ac:dyDescent="0.2">
      <c r="A3418" s="83">
        <v>3357</v>
      </c>
      <c r="D3418" s="14" t="str">
        <f t="shared" si="52"/>
        <v>OK</v>
      </c>
    </row>
    <row r="3419" spans="1:4" x14ac:dyDescent="0.2">
      <c r="A3419" s="55">
        <v>3358</v>
      </c>
      <c r="B3419" s="1232">
        <f>'Assets-Liab 5-6'!F4</f>
        <v>90833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108254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640031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75412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49092</v>
      </c>
      <c r="C3446" s="14" t="s">
        <v>672</v>
      </c>
      <c r="D3446" s="14" t="str">
        <f t="shared" si="52"/>
        <v>Error?</v>
      </c>
    </row>
    <row r="3447" spans="1:4" x14ac:dyDescent="0.2">
      <c r="A3447" s="55">
        <v>3386</v>
      </c>
      <c r="B3447" s="1232">
        <f>'Tax Sched 24'!D16</f>
        <v>30794</v>
      </c>
      <c r="C3447" s="14" t="s">
        <v>672</v>
      </c>
      <c r="D3447" s="14" t="str">
        <f t="shared" si="52"/>
        <v>Error?</v>
      </c>
    </row>
    <row r="3448" spans="1:4" x14ac:dyDescent="0.2">
      <c r="A3448" s="55">
        <v>3387</v>
      </c>
      <c r="B3448" s="1232">
        <f>'Tax Sched 24'!C16</f>
        <v>18298</v>
      </c>
      <c r="D3448" s="14" t="str">
        <f t="shared" si="52"/>
        <v>Error?</v>
      </c>
    </row>
    <row r="3449" spans="1:4" x14ac:dyDescent="0.2">
      <c r="A3449" s="55">
        <v>3388</v>
      </c>
      <c r="B3449" s="1232">
        <f>'Tax Sched 24'!F16</f>
        <v>20022</v>
      </c>
      <c r="C3449" s="14" t="s">
        <v>672</v>
      </c>
      <c r="D3449" s="14" t="str">
        <f t="shared" si="52"/>
        <v>Error?</v>
      </c>
    </row>
    <row r="3450" spans="1:4" x14ac:dyDescent="0.2">
      <c r="A3450" s="55">
        <v>3389</v>
      </c>
      <c r="B3450" s="1232">
        <f>'Tax Sched 24'!E16</f>
        <v>38320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156419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156419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156419</v>
      </c>
      <c r="D3567" s="14" t="str">
        <f t="shared" si="54"/>
        <v>Error?</v>
      </c>
    </row>
    <row r="3568" spans="1:4" x14ac:dyDescent="0.2">
      <c r="A3568" s="55">
        <v>3507</v>
      </c>
      <c r="B3568" s="1232">
        <f>'Assets-Liab 5-6'!K41</f>
        <v>156419</v>
      </c>
      <c r="C3568" s="14" t="s">
        <v>672</v>
      </c>
      <c r="D3568" s="14" t="str">
        <f t="shared" si="54"/>
        <v>Error?</v>
      </c>
    </row>
    <row r="3569" spans="1:4" x14ac:dyDescent="0.2">
      <c r="A3569" s="55">
        <v>3508</v>
      </c>
      <c r="B3569" s="1232">
        <f>'Acct Summary 7-8'!K4</f>
        <v>51887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51887</v>
      </c>
      <c r="C3571" s="14" t="s">
        <v>672</v>
      </c>
      <c r="D3571" s="14" t="str">
        <f t="shared" si="54"/>
        <v>Error?</v>
      </c>
    </row>
    <row r="3572" spans="1:4" x14ac:dyDescent="0.2">
      <c r="A3572" s="55">
        <v>3511</v>
      </c>
      <c r="B3572" s="1232">
        <f>'Acct Summary 7-8'!K13</f>
        <v>12616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12616</v>
      </c>
      <c r="C3575" s="14" t="s">
        <v>672</v>
      </c>
      <c r="D3575" s="14" t="str">
        <f t="shared" si="54"/>
        <v>Error?</v>
      </c>
    </row>
    <row r="3576" spans="1:4" x14ac:dyDescent="0.2">
      <c r="A3576" s="55">
        <v>3515</v>
      </c>
      <c r="B3576" s="1232">
        <f>'Acct Summary 7-8'!K20</f>
        <v>39271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39271</v>
      </c>
      <c r="C3588" s="14" t="s">
        <v>672</v>
      </c>
      <c r="D3588" s="14" t="str">
        <f t="shared" si="55"/>
        <v>Error?</v>
      </c>
    </row>
    <row r="3589" spans="1:4" x14ac:dyDescent="0.2">
      <c r="A3589" s="55">
        <v>3528</v>
      </c>
      <c r="B3589" s="1232">
        <f>'Acct Summary 7-8'!K79</f>
        <v>117148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156419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3616</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3616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3616</v>
      </c>
      <c r="C3635" s="14" t="s">
        <v>672</v>
      </c>
      <c r="D3635" s="14" t="str">
        <f t="shared" si="55"/>
        <v>Error?</v>
      </c>
    </row>
    <row r="3636" spans="1:4" x14ac:dyDescent="0.2">
      <c r="A3636" s="55">
        <v>3575</v>
      </c>
      <c r="B3636" s="1232">
        <f>'Expenditures 15-22'!E354</f>
        <v>3616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9000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9000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9000</v>
      </c>
      <c r="C3649" s="14" t="s">
        <v>672</v>
      </c>
      <c r="D3649" s="14" t="str">
        <f t="shared" si="56"/>
        <v>Error?</v>
      </c>
    </row>
    <row r="3650" spans="1:4" x14ac:dyDescent="0.2">
      <c r="A3650" s="55">
        <v>3589</v>
      </c>
      <c r="B3650" s="1232">
        <f>'Expenditures 15-22'!G354</f>
        <v>9000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12616</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12616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12616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12616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39271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44492</v>
      </c>
      <c r="C3725" s="14" t="s">
        <v>672</v>
      </c>
      <c r="D3725" s="14" t="str">
        <f t="shared" si="57"/>
        <v>Error?</v>
      </c>
    </row>
    <row r="3726" spans="1:4" x14ac:dyDescent="0.2">
      <c r="A3726" s="55">
        <v>3665</v>
      </c>
      <c r="B3726" s="1232">
        <f>'Tax Sched 24'!D13</f>
        <v>22416</v>
      </c>
      <c r="C3726" s="14" t="s">
        <v>672</v>
      </c>
      <c r="D3726" s="14" t="str">
        <f t="shared" si="57"/>
        <v>Error?</v>
      </c>
    </row>
    <row r="3727" spans="1:4" x14ac:dyDescent="0.2">
      <c r="A3727" s="55">
        <v>3666</v>
      </c>
      <c r="B3727" s="1232">
        <f>'Tax Sched 24'!C13</f>
        <v>22076</v>
      </c>
      <c r="D3727" s="14" t="str">
        <f t="shared" si="57"/>
        <v>Error?</v>
      </c>
    </row>
    <row r="3728" spans="1:4" x14ac:dyDescent="0.2">
      <c r="A3728" s="55">
        <v>3667</v>
      </c>
      <c r="B3728" s="1232">
        <f>'Tax Sched 24'!F13</f>
        <v>24161</v>
      </c>
      <c r="C3728" s="14" t="s">
        <v>672</v>
      </c>
      <c r="D3728" s="14" t="str">
        <f t="shared" si="57"/>
        <v>Error?</v>
      </c>
    </row>
    <row r="3729" spans="1:4" x14ac:dyDescent="0.2">
      <c r="A3729" s="55">
        <v>3668</v>
      </c>
      <c r="B3729" s="1232">
        <f>'Tax Sched 24'!E13</f>
        <v>46237</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465714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2686720</v>
      </c>
      <c r="C4122" s="14" t="s">
        <v>672</v>
      </c>
      <c r="D4122" s="14" t="str">
        <f t="shared" si="63"/>
        <v>Error?</v>
      </c>
    </row>
    <row r="4123" spans="1:4" x14ac:dyDescent="0.2">
      <c r="A4123" s="55">
        <v>4062</v>
      </c>
      <c r="B4123" s="1232">
        <f>'Acct Summary 7-8'!D10</f>
        <v>269189</v>
      </c>
      <c r="C4123" s="14" t="s">
        <v>672</v>
      </c>
      <c r="D4123" s="14" t="str">
        <f t="shared" si="63"/>
        <v>Error?</v>
      </c>
    </row>
    <row r="4124" spans="1:4" x14ac:dyDescent="0.2">
      <c r="A4124" s="55">
        <v>4063</v>
      </c>
      <c r="B4124" s="1232">
        <f>'Acct Summary 7-8'!E10</f>
        <v>77138</v>
      </c>
      <c r="C4124" s="14" t="s">
        <v>672</v>
      </c>
      <c r="D4124" s="14" t="str">
        <f t="shared" si="63"/>
        <v>Error?</v>
      </c>
    </row>
    <row r="4125" spans="1:4" x14ac:dyDescent="0.2">
      <c r="A4125" s="55">
        <v>4064</v>
      </c>
      <c r="B4125" s="1232">
        <f>'Acct Summary 7-8'!F10</f>
        <v>190090</v>
      </c>
      <c r="C4125" s="14" t="s">
        <v>672</v>
      </c>
      <c r="D4125" s="14" t="str">
        <f t="shared" si="63"/>
        <v>Error?</v>
      </c>
    </row>
    <row r="4126" spans="1:4" x14ac:dyDescent="0.2">
      <c r="A4126" s="55">
        <v>4065</v>
      </c>
      <c r="B4126" s="1232">
        <f>'Acct Summary 7-8'!G10</f>
        <v>104536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52222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51887</v>
      </c>
      <c r="C4130" s="14" t="s">
        <v>672</v>
      </c>
      <c r="D4130" s="14" t="str">
        <f t="shared" si="63"/>
        <v>Error?</v>
      </c>
    </row>
    <row r="4131" spans="1:4" x14ac:dyDescent="0.2">
      <c r="A4131" s="55">
        <v>4070</v>
      </c>
      <c r="B4131" s="1232">
        <f>'Acct Summary 7-8'!C18</f>
        <v>465714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2717795</v>
      </c>
      <c r="C4136" s="14" t="s">
        <v>672</v>
      </c>
      <c r="D4136" s="14" t="str">
        <f t="shared" si="63"/>
        <v>Error?</v>
      </c>
    </row>
    <row r="4137" spans="1:4" x14ac:dyDescent="0.2">
      <c r="A4137" s="55">
        <v>4076</v>
      </c>
      <c r="B4137" s="1232">
        <f>'Acct Summary 7-8'!D19</f>
        <v>282148</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199342</v>
      </c>
      <c r="C4139" s="14" t="s">
        <v>672</v>
      </c>
      <c r="D4139" s="14" t="str">
        <f t="shared" si="63"/>
        <v>Error?</v>
      </c>
    </row>
    <row r="4140" spans="1:4" x14ac:dyDescent="0.2">
      <c r="A4140" s="55">
        <v>4079</v>
      </c>
      <c r="B4140" s="1232">
        <f>'Acct Summary 7-8'!G19</f>
        <v>107991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12616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450000</v>
      </c>
      <c r="C4171" s="14" t="s">
        <v>672</v>
      </c>
      <c r="D4171" s="14" t="str">
        <f t="shared" si="64"/>
        <v>Error?</v>
      </c>
    </row>
    <row r="4172" spans="1:4" x14ac:dyDescent="0.2">
      <c r="A4172" s="55">
        <v>4111</v>
      </c>
      <c r="B4172" s="1232">
        <f>'Short-Term Long-Term Debt 25'!J49</f>
        <v>366624</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-363780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1670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2040.0000000000002</v>
      </c>
      <c r="C4268" s="14" t="s">
        <v>672</v>
      </c>
      <c r="D4268" s="14" t="str">
        <f t="shared" si="65"/>
        <v>Error?</v>
      </c>
    </row>
    <row r="4269" spans="1:5" x14ac:dyDescent="0.2">
      <c r="A4269" s="91">
        <v>4208</v>
      </c>
      <c r="B4269" s="1232">
        <f>'FP Info 3'!J16</f>
        <v>4530564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3000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3596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20798</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20798</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5124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106832161</v>
      </c>
      <c r="D4995" s="14" t="str">
        <f t="shared" si="77"/>
        <v>Error?</v>
      </c>
    </row>
    <row r="4996" spans="1:4" x14ac:dyDescent="0.2">
      <c r="A4996" s="91">
        <v>4935</v>
      </c>
      <c r="B4996" s="1232">
        <f>'FP Info 3'!H31</f>
        <v>7371419.1090000002</v>
      </c>
      <c r="D4996" s="14" t="str">
        <f t="shared" si="77"/>
        <v>Error?</v>
      </c>
    </row>
    <row r="4997" spans="1:4" x14ac:dyDescent="0.2">
      <c r="A4997" s="91">
        <v>4936</v>
      </c>
      <c r="B4997" s="1232">
        <f>'FP Info 3'!H37</f>
        <v>450000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44492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1733042</v>
      </c>
      <c r="D5061" s="14" t="str">
        <f t="shared" si="78"/>
        <v>Error?</v>
      </c>
    </row>
    <row r="5062" spans="1:4" x14ac:dyDescent="0.2">
      <c r="A5062" s="83">
        <v>5001</v>
      </c>
      <c r="D5062" s="14" t="str">
        <f t="shared" si="78"/>
        <v>OK</v>
      </c>
    </row>
    <row r="5063" spans="1:4" x14ac:dyDescent="0.2">
      <c r="A5063" s="55">
        <v>5002</v>
      </c>
      <c r="B5063" s="1232">
        <f>'Revenues 9-14'!C7</f>
        <v>20754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1798288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79343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79343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6815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6815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10213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16550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26763</v>
      </c>
      <c r="C5102" s="14" t="s">
        <v>672</v>
      </c>
      <c r="D5102" s="14" t="str">
        <f t="shared" si="78"/>
        <v>Error?</v>
      </c>
    </row>
    <row r="5103" spans="1:4" x14ac:dyDescent="0.2">
      <c r="A5103" s="55">
        <v>5042</v>
      </c>
      <c r="B5103" s="1232">
        <f>'Revenues 9-14'!C84</f>
        <v>29274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130</v>
      </c>
      <c r="D5107" s="14" t="str">
        <f t="shared" si="78"/>
        <v>Error?</v>
      </c>
    </row>
    <row r="5108" spans="1:4" x14ac:dyDescent="0.2">
      <c r="A5108" s="55">
        <v>5047</v>
      </c>
      <c r="B5108" s="1232">
        <f>'Revenues 9-14'!C89</f>
        <v>3695</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33099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7749</v>
      </c>
      <c r="D5114" s="14" t="str">
        <f t="shared" si="78"/>
        <v>Error?</v>
      </c>
    </row>
    <row r="5115" spans="1:4" x14ac:dyDescent="0.2">
      <c r="A5115" s="55">
        <v>5054</v>
      </c>
      <c r="B5115" s="1232">
        <f>'Revenues 9-14'!C98</f>
        <v>15049</v>
      </c>
      <c r="D5115" s="14" t="str">
        <f t="shared" si="78"/>
        <v>Error?</v>
      </c>
    </row>
    <row r="5116" spans="1:4" x14ac:dyDescent="0.2">
      <c r="A5116" s="55">
        <v>5055</v>
      </c>
      <c r="B5116" s="1232">
        <f>'Revenues 9-14'!C99</f>
        <v>340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5803</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31991</v>
      </c>
      <c r="C5120" s="14" t="s">
        <v>672</v>
      </c>
      <c r="D5120" s="14" t="str">
        <f t="shared" si="79"/>
        <v>Error?</v>
      </c>
    </row>
    <row r="5121" spans="1:4" x14ac:dyDescent="0.2">
      <c r="A5121" s="55">
        <v>5060</v>
      </c>
      <c r="B5121" s="1232">
        <f>'Revenues 9-14'!C109</f>
        <v>1976299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81673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81673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22922</v>
      </c>
      <c r="D5134" s="14" t="str">
        <f t="shared" si="79"/>
        <v>Error?</v>
      </c>
    </row>
    <row r="5135" spans="1:4" x14ac:dyDescent="0.2">
      <c r="A5135" s="55">
        <v>5074</v>
      </c>
      <c r="B5135" s="1232">
        <f>'Revenues 9-14'!C126</f>
        <v>15927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38916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6932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9750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62</v>
      </c>
      <c r="D5167" s="14" t="str">
        <f t="shared" si="79"/>
        <v>Error?</v>
      </c>
    </row>
    <row r="5168" spans="1:4" x14ac:dyDescent="0.2">
      <c r="A5168" s="55">
        <v>5107</v>
      </c>
      <c r="B5168" s="1232">
        <f>'Revenues 9-14'!C147</f>
        <v>7301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56779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138452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9822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9822</v>
      </c>
      <c r="C5246" s="14" t="s">
        <v>672</v>
      </c>
      <c r="D5246" s="14" t="str">
        <f t="shared" si="80"/>
        <v>Error?</v>
      </c>
    </row>
    <row r="5247" spans="1:4" x14ac:dyDescent="0.2">
      <c r="A5247" s="55">
        <v>5186</v>
      </c>
      <c r="B5247" s="1232">
        <f>'Revenues 9-14'!C203</f>
        <v>49094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49094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14821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14821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3000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106255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106255</v>
      </c>
      <c r="C5326" s="14" t="s">
        <v>672</v>
      </c>
      <c r="D5326" s="14" t="str">
        <f t="shared" si="82"/>
        <v>Error?</v>
      </c>
    </row>
    <row r="5327" spans="1:4" x14ac:dyDescent="0.2">
      <c r="A5327" s="55">
        <v>5266</v>
      </c>
      <c r="B5327" s="1232">
        <f>'Revenues 9-14'!C275</f>
        <v>2221006</v>
      </c>
      <c r="C5327" s="14" t="s">
        <v>672</v>
      </c>
      <c r="D5327" s="14" t="str">
        <f t="shared" si="82"/>
        <v>Error?</v>
      </c>
    </row>
    <row r="5328" spans="1:4" x14ac:dyDescent="0.2">
      <c r="A5328" s="55">
        <v>5267</v>
      </c>
      <c r="B5328" s="1232">
        <f>'Revenues 9-14'!D5</f>
        <v>259437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259437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3658</v>
      </c>
      <c r="D5338" s="14" t="str">
        <f t="shared" si="82"/>
        <v>Error?</v>
      </c>
    </row>
    <row r="5339" spans="1:4" x14ac:dyDescent="0.2">
      <c r="A5339" s="55">
        <v>5278</v>
      </c>
      <c r="B5339" s="1232">
        <f>'Revenues 9-14'!D18</f>
        <v>3658</v>
      </c>
      <c r="C5339" s="14" t="s">
        <v>672</v>
      </c>
      <c r="D5339" s="14" t="str">
        <f t="shared" si="82"/>
        <v>Error?</v>
      </c>
    </row>
    <row r="5340" spans="1:4" x14ac:dyDescent="0.2">
      <c r="A5340" s="55">
        <v>5279</v>
      </c>
      <c r="B5340" s="1232">
        <f>'Revenues 9-14'!D65</f>
        <v>351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351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240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240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5503</v>
      </c>
      <c r="D5354" s="14" t="str">
        <f t="shared" si="82"/>
        <v>Error?</v>
      </c>
    </row>
    <row r="5355" spans="1:4" x14ac:dyDescent="0.2">
      <c r="A5355" s="55">
        <v>5294</v>
      </c>
      <c r="B5355" s="1232">
        <f>'Revenues 9-14'!D108</f>
        <v>5503</v>
      </c>
      <c r="C5355" s="14" t="s">
        <v>672</v>
      </c>
      <c r="D5355" s="14" t="str">
        <f t="shared" si="82"/>
        <v>Error?</v>
      </c>
    </row>
    <row r="5356" spans="1:4" x14ac:dyDescent="0.2">
      <c r="A5356" s="55">
        <v>5295</v>
      </c>
      <c r="B5356" s="1232">
        <f>'Revenues 9-14'!D109</f>
        <v>269189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269189</v>
      </c>
      <c r="C5508" s="14" t="s">
        <v>672</v>
      </c>
      <c r="D5508" s="14" t="str">
        <f t="shared" si="85"/>
        <v>Error?</v>
      </c>
    </row>
    <row r="5509" spans="1:4" x14ac:dyDescent="0.2">
      <c r="A5509" s="55">
        <v>5448</v>
      </c>
      <c r="B5509" s="1232">
        <f>'Revenues 9-14'!E5</f>
        <v>77131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77131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77138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77138</v>
      </c>
      <c r="C5552" s="14" t="s">
        <v>672</v>
      </c>
      <c r="D5552" s="14" t="str">
        <f t="shared" si="85"/>
        <v>Error?</v>
      </c>
    </row>
    <row r="5553" spans="1:4" x14ac:dyDescent="0.2">
      <c r="A5553" s="55">
        <v>5492</v>
      </c>
      <c r="B5553" s="1232">
        <f>'Revenues 9-14'!F5</f>
        <v>124530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124530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151</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151</v>
      </c>
      <c r="C5579" s="14" t="s">
        <v>672</v>
      </c>
      <c r="D5579" s="14" t="str">
        <f t="shared" si="86"/>
        <v>Error?</v>
      </c>
    </row>
    <row r="5580" spans="1:4" x14ac:dyDescent="0.2">
      <c r="A5580" s="55">
        <v>5519</v>
      </c>
      <c r="B5580" s="1232">
        <f>'Revenues 9-14'!F65</f>
        <v>189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189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124870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31457</v>
      </c>
      <c r="D5615" s="14" t="str">
        <f t="shared" si="86"/>
        <v>Error?</v>
      </c>
    </row>
    <row r="5616" spans="1:4" x14ac:dyDescent="0.2">
      <c r="A5616" s="83">
        <v>5555</v>
      </c>
      <c r="D5616" s="14" t="str">
        <f t="shared" si="86"/>
        <v>OK</v>
      </c>
    </row>
    <row r="5617" spans="1:4" x14ac:dyDescent="0.2">
      <c r="A5617" s="55">
        <v>5556</v>
      </c>
      <c r="B5617" s="1232">
        <f>'Revenues 9-14'!F152</f>
        <v>33763</v>
      </c>
      <c r="D5617" s="14" t="str">
        <f t="shared" si="86"/>
        <v>Error?</v>
      </c>
    </row>
    <row r="5618" spans="1:4" x14ac:dyDescent="0.2">
      <c r="A5618" s="55">
        <v>5557</v>
      </c>
      <c r="B5618" s="1232">
        <f>'Revenues 9-14'!F154</f>
        <v>65220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65220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65220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190090</v>
      </c>
      <c r="C5720" s="14" t="s">
        <v>672</v>
      </c>
      <c r="D5720" s="14" t="str">
        <f t="shared" si="88"/>
        <v>Error?</v>
      </c>
    </row>
    <row r="5721" spans="1:4" x14ac:dyDescent="0.2">
      <c r="A5721" s="55">
        <v>5660</v>
      </c>
      <c r="B5721" s="1232">
        <f>'Revenues 9-14'!G5</f>
        <v>49593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49092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98685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5800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5800</v>
      </c>
      <c r="C5730" s="14" t="s">
        <v>672</v>
      </c>
      <c r="D5730" s="14" t="str">
        <f t="shared" si="88"/>
        <v>Error?</v>
      </c>
    </row>
    <row r="5731" spans="1:4" x14ac:dyDescent="0.2">
      <c r="A5731" s="55">
        <v>5670</v>
      </c>
      <c r="B5731" s="1232">
        <f>'Revenues 9-14'!G65</f>
        <v>51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104536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51887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51887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335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335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52222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51887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51887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51887</v>
      </c>
      <c r="C6023" s="14" t="s">
        <v>672</v>
      </c>
      <c r="D6023" s="14" t="str">
        <f t="shared" si="93"/>
        <v>Error?</v>
      </c>
    </row>
    <row r="6024" spans="1:5" x14ac:dyDescent="0.2">
      <c r="A6024" s="55">
        <v>5963</v>
      </c>
      <c r="B6024" s="1232">
        <f>'Revenues 9-14'!G109</f>
        <v>104536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52222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51887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2054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160.72999999999999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201005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201005</v>
      </c>
      <c r="D6215" s="14" t="str">
        <f t="shared" si="96"/>
        <v>Error?</v>
      </c>
      <c r="E6215" s="14" t="s">
        <v>209</v>
      </c>
    </row>
    <row r="6216" spans="1:5" x14ac:dyDescent="0.2">
      <c r="A6216">
        <v>6155</v>
      </c>
      <c r="B6216" s="1232">
        <f>'Assets-Liab 5-6'!J41</f>
        <v>201005</v>
      </c>
      <c r="D6216" s="14" t="str">
        <f t="shared" si="96"/>
        <v>Error?</v>
      </c>
      <c r="E6216" s="14" t="s">
        <v>209</v>
      </c>
    </row>
    <row r="6217" spans="1:5" x14ac:dyDescent="0.2">
      <c r="A6217">
        <v>6156</v>
      </c>
      <c r="B6217" s="1232">
        <f>'Assets-Liab 5-6'!J4</f>
        <v>201005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173426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173426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173426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165048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165048</v>
      </c>
      <c r="D6229" s="14" t="str">
        <f t="shared" si="96"/>
        <v>Error?</v>
      </c>
      <c r="E6229" s="14" t="s">
        <v>209</v>
      </c>
    </row>
    <row r="6230" spans="1:5" x14ac:dyDescent="0.2">
      <c r="A6230">
        <v>6169</v>
      </c>
      <c r="B6230" s="1232">
        <f>'Acct Summary 7-8'!J20</f>
        <v>8378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9000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8378</v>
      </c>
      <c r="D6263" s="14" t="str">
        <f t="shared" si="96"/>
        <v>Error?</v>
      </c>
      <c r="E6263" s="14" t="s">
        <v>209</v>
      </c>
    </row>
    <row r="6264" spans="1:5" x14ac:dyDescent="0.2">
      <c r="A6264">
        <v>6203</v>
      </c>
      <c r="B6264" s="1232">
        <f>'Acct Summary 7-8'!J79</f>
        <v>192627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201005</v>
      </c>
      <c r="D6266" s="14" t="str">
        <f t="shared" si="96"/>
        <v>Error?</v>
      </c>
      <c r="E6266" s="14" t="s">
        <v>209</v>
      </c>
    </row>
    <row r="6267" spans="1:5" x14ac:dyDescent="0.2">
      <c r="A6267">
        <v>6206</v>
      </c>
      <c r="B6267" s="1232">
        <f>'Acct Summary 7-8'!C82</f>
        <v>-31075</v>
      </c>
      <c r="D6267" s="14" t="str">
        <f t="shared" si="96"/>
        <v>Error?</v>
      </c>
      <c r="E6267" s="14" t="s">
        <v>209</v>
      </c>
    </row>
    <row r="6268" spans="1:5" x14ac:dyDescent="0.2">
      <c r="A6268">
        <v>6207</v>
      </c>
      <c r="B6268" s="1232">
        <f>'Acct Summary 7-8'!D82</f>
        <v>-12959</v>
      </c>
      <c r="D6268" s="14" t="str">
        <f t="shared" si="96"/>
        <v>Error?</v>
      </c>
      <c r="E6268" s="14" t="s">
        <v>209</v>
      </c>
    </row>
    <row r="6269" spans="1:5" x14ac:dyDescent="0.2">
      <c r="A6269">
        <v>6208</v>
      </c>
      <c r="B6269" s="1232">
        <f>'Acct Summary 7-8'!E82</f>
        <v>77138</v>
      </c>
      <c r="D6269" s="14" t="str">
        <f t="shared" si="96"/>
        <v>Error?</v>
      </c>
      <c r="E6269" s="14" t="s">
        <v>209</v>
      </c>
    </row>
    <row r="6270" spans="1:5" x14ac:dyDescent="0.2">
      <c r="A6270">
        <v>6209</v>
      </c>
      <c r="B6270" s="1232">
        <f>'Acct Summary 7-8'!F82</f>
        <v>-9252</v>
      </c>
      <c r="D6270" s="14" t="str">
        <f t="shared" si="96"/>
        <v>Error?</v>
      </c>
      <c r="E6270" s="14" t="s">
        <v>209</v>
      </c>
    </row>
    <row r="6271" spans="1:5" x14ac:dyDescent="0.2">
      <c r="A6271">
        <v>6210</v>
      </c>
      <c r="B6271" s="1232">
        <f>'Acct Summary 7-8'!G82</f>
        <v>-3455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503297</v>
      </c>
      <c r="D6273" s="14" t="str">
        <f t="shared" si="97"/>
        <v>Error?</v>
      </c>
      <c r="E6273" s="14" t="s">
        <v>209</v>
      </c>
    </row>
    <row r="6274" spans="1:5" x14ac:dyDescent="0.2">
      <c r="A6274">
        <v>6213</v>
      </c>
      <c r="B6274" s="1232">
        <f>'Acct Summary 7-8'!J82</f>
        <v>8378</v>
      </c>
      <c r="D6274" s="14" t="str">
        <f t="shared" si="97"/>
        <v>Error?</v>
      </c>
      <c r="E6274" s="14" t="s">
        <v>209</v>
      </c>
    </row>
    <row r="6275" spans="1:5" x14ac:dyDescent="0.2">
      <c r="A6275">
        <v>6214</v>
      </c>
      <c r="B6275" s="1232">
        <f>'Acct Summary 7-8'!K82</f>
        <v>39271</v>
      </c>
      <c r="D6275" s="14" t="str">
        <f t="shared" si="97"/>
        <v>Error?</v>
      </c>
      <c r="E6275" s="14" t="s">
        <v>209</v>
      </c>
    </row>
    <row r="6276" spans="1:5" x14ac:dyDescent="0.2">
      <c r="A6276">
        <v>6215</v>
      </c>
      <c r="B6276" s="1232">
        <f>'Acct Summary 7-8'!C83</f>
        <v>-1.2106962038878641E-2</v>
      </c>
      <c r="D6276" s="14" t="str">
        <f t="shared" si="97"/>
        <v>Error?</v>
      </c>
      <c r="E6276" s="14" t="s">
        <v>209</v>
      </c>
    </row>
    <row r="6277" spans="1:5" x14ac:dyDescent="0.2">
      <c r="A6277">
        <v>6216</v>
      </c>
      <c r="B6277" s="1232">
        <f>'Acct Summary 7-8'!D83</f>
        <v>-2.6468816062255537E-2</v>
      </c>
      <c r="D6277" s="14" t="str">
        <f t="shared" si="97"/>
        <v>Error?</v>
      </c>
      <c r="E6277" s="14" t="s">
        <v>209</v>
      </c>
    </row>
    <row r="6278" spans="1:5" x14ac:dyDescent="0.2">
      <c r="A6278">
        <v>6217</v>
      </c>
      <c r="B6278" s="1232">
        <f>'Acct Summary 7-8'!E83</f>
        <v>0.92518230665899059</v>
      </c>
      <c r="D6278" s="14" t="str">
        <f t="shared" si="97"/>
        <v>Error?</v>
      </c>
      <c r="E6278" s="14" t="s">
        <v>209</v>
      </c>
    </row>
    <row r="6279" spans="1:5" x14ac:dyDescent="0.2">
      <c r="A6279">
        <v>6218</v>
      </c>
      <c r="B6279" s="1232">
        <f>'Acct Summary 7-8'!F83</f>
        <v>-2.728133210274435E-2</v>
      </c>
      <c r="D6279" s="14" t="str">
        <f t="shared" si="97"/>
        <v>Error?</v>
      </c>
      <c r="E6279" s="14" t="s">
        <v>209</v>
      </c>
    </row>
    <row r="6280" spans="1:5" x14ac:dyDescent="0.2">
      <c r="A6280">
        <v>6219</v>
      </c>
      <c r="B6280" s="1232">
        <f>'Acct Summary 7-8'!G83</f>
        <v>-3.1915679790123226E-2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0.44338230565458964</v>
      </c>
      <c r="D6282" s="14" t="str">
        <f t="shared" si="97"/>
        <v>Error?</v>
      </c>
      <c r="E6282" s="14" t="s">
        <v>209</v>
      </c>
    </row>
    <row r="6283" spans="1:5" x14ac:dyDescent="0.2">
      <c r="A6283">
        <v>6222</v>
      </c>
      <c r="B6283" s="1232">
        <f>'Acct Summary 7-8'!J83</f>
        <v>4.16805552100694E-2</v>
      </c>
      <c r="D6283" s="14" t="str">
        <f t="shared" si="97"/>
        <v>Error?</v>
      </c>
      <c r="E6283" s="14" t="s">
        <v>209</v>
      </c>
    </row>
    <row r="6284" spans="1:5" x14ac:dyDescent="0.2">
      <c r="A6284">
        <v>6223</v>
      </c>
      <c r="B6284" s="1232">
        <f>'Acct Summary 7-8'!K83</f>
        <v>0.25106285042098464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173330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173330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96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96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3050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173426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2818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20720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1142</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1142</v>
      </c>
      <c r="D6940" s="14" t="str">
        <f t="shared" si="107"/>
        <v>Error?</v>
      </c>
    </row>
    <row r="6941" spans="1:4" x14ac:dyDescent="0.2">
      <c r="A6941">
        <v>6880</v>
      </c>
      <c r="B6941" s="1232">
        <f>'Expenditures 15-22'!L52</f>
        <v>1068</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116762</v>
      </c>
      <c r="D6983" s="14" t="str">
        <f t="shared" si="108"/>
        <v>Error?</v>
      </c>
    </row>
    <row r="6984" spans="1:4" x14ac:dyDescent="0.2">
      <c r="A6984">
        <v>6923</v>
      </c>
      <c r="B6984" s="1232">
        <f>'Expenditures 15-22'!K86</f>
        <v>116762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32303</v>
      </c>
      <c r="D6987" s="14" t="str">
        <f t="shared" si="108"/>
        <v>Error?</v>
      </c>
    </row>
    <row r="6988" spans="1:4" x14ac:dyDescent="0.2">
      <c r="A6988">
        <v>6927</v>
      </c>
      <c r="B6988" s="1232">
        <f>'Expenditures 15-22'!K88</f>
        <v>32303</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149065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165048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173426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266</v>
      </c>
      <c r="D7079" s="14" t="str">
        <f t="shared" si="109"/>
        <v>Error?</v>
      </c>
    </row>
    <row r="7080" spans="1:4" x14ac:dyDescent="0.2">
      <c r="A7080">
        <v>7019</v>
      </c>
      <c r="B7080" s="1232">
        <f>'Expenditures 15-22'!K220</f>
        <v>266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5509</v>
      </c>
      <c r="D7093" s="14" t="str">
        <f t="shared" si="109"/>
        <v>Error?</v>
      </c>
    </row>
    <row r="7094" spans="1:4" x14ac:dyDescent="0.2">
      <c r="A7094">
        <v>7033</v>
      </c>
      <c r="B7094" s="1232">
        <f>'Expenditures 15-22'!K248</f>
        <v>5509</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30130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30130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43025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43025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89278</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2615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91893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89278</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75770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165048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89278</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75770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165048</v>
      </c>
      <c r="D7224" s="14" t="str">
        <f t="shared" si="111"/>
        <v>Error?</v>
      </c>
    </row>
    <row r="7225" spans="1:4" x14ac:dyDescent="0.2">
      <c r="A7225">
        <v>7164</v>
      </c>
      <c r="B7225" s="1232">
        <f>'Expenditures 15-22'!K332</f>
        <v>8378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13853</v>
      </c>
      <c r="D7263" s="14" t="str">
        <f t="shared" si="112"/>
        <v>Error?</v>
      </c>
    </row>
    <row r="7264" spans="1:4" x14ac:dyDescent="0.2">
      <c r="A7264">
        <f t="shared" si="113"/>
        <v>7203</v>
      </c>
      <c r="B7264" s="1232">
        <f>'Expenditures 15-22'!D17</f>
        <v>5959</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908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245805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3050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7301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10351</v>
      </c>
      <c r="D7719" s="14" t="str">
        <f t="shared" si="126"/>
        <v>Error?</v>
      </c>
      <c r="E7719" s="14" t="s">
        <v>988</v>
      </c>
    </row>
    <row r="7720" spans="1:6" x14ac:dyDescent="0.2">
      <c r="A7720">
        <v>7659</v>
      </c>
      <c r="B7720" s="1232">
        <f>'Rest Tax Levies-Tort Im 26'!H14</f>
        <v>20754</v>
      </c>
      <c r="D7720" s="14" t="str">
        <f t="shared" si="126"/>
        <v>Error?</v>
      </c>
      <c r="E7720" s="14" t="s">
        <v>988</v>
      </c>
    </row>
    <row r="7721" spans="1:6" x14ac:dyDescent="0.2">
      <c r="A7721">
        <v>7660</v>
      </c>
      <c r="B7721" s="1232">
        <f>'Rest Tax Levies-Tort Im 26'!K14</f>
        <v>10351</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2016-09-07T13:35:39Z</cp:lastPrinted>
  <dcterms:created xsi:type="dcterms:W3CDTF">2003-10-29T19:06:34Z</dcterms:created>
  <dcterms:modified xsi:type="dcterms:W3CDTF">2016-09-21T13:37:17Z</dcterms:modified>
</cp:coreProperties>
</file>